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filterPrivacy="1" defaultThemeVersion="124226"/>
  <xr:revisionPtr revIDLastSave="149" documentId="13_ncr:1_{B1F9691B-796A-426E-B014-B46CCA2101CD}" xr6:coauthVersionLast="47" xr6:coauthVersionMax="47" xr10:uidLastSave="{85F9CAAD-F357-4286-BD01-42639EBCC170}"/>
  <workbookProtection workbookPassword="E499"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07" i="1" s="1"/>
  <c r="M20" i="1"/>
  <c r="M505" i="1" s="1"/>
  <c r="B12" i="1"/>
  <c r="E11" i="1"/>
  <c r="E10" i="1"/>
  <c r="E9" i="1"/>
  <c r="E8" i="1"/>
  <c r="E7" i="1"/>
  <c r="B589" i="1" l="1"/>
  <c r="B508" i="1"/>
  <c r="B651" i="1" s="1"/>
  <c r="B547" i="1"/>
  <c r="B675" i="1" l="1"/>
  <c r="G717" i="1"/>
  <c r="B663" i="1"/>
  <c r="E717" i="1"/>
</calcChain>
</file>

<file path=xl/sharedStrings.xml><?xml version="1.0" encoding="utf-8"?>
<sst xmlns="http://schemas.openxmlformats.org/spreadsheetml/2006/main" count="487" uniqueCount="253">
  <si>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</si>
  <si>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</si>
  <si>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</si>
  <si>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</si>
  <si>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</si>
  <si>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</si>
  <si>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</si>
  <si>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</si>
  <si>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</si>
  <si>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</si>
  <si>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</si>
  <si>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</si>
  <si>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</si>
  <si>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</si>
  <si>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</si>
  <si>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</si>
  <si>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</si>
  <si>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</si>
  <si>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</si>
  <si>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</si>
  <si>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</si>
  <si>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</si>
  <si>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</si>
  <si>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</si>
  <si>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</si>
  <si>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</si>
  <si>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</si>
  <si>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</si>
  <si>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</si>
  <si>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</si>
  <si>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</si>
  <si>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</si>
  <si>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</si>
  <si>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</si>
  <si>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</si>
  <si>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</si>
  <si>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</si>
  <si>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</si>
  <si>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</si>
  <si>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</si>
  <si>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</si>
  <si>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</si>
  <si>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</si>
  <si>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</si>
  <si>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</si>
  <si>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</si>
  <si>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</si>
  <si>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</si>
  <si>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</si>
  <si>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</si>
  <si>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</si>
  <si>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</si>
  <si>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</si>
  <si>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</si>
  <si>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</si>
  <si>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</si>
  <si>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</si>
  <si>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</si>
  <si>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</si>
  <si>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</si>
  <si>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</si>
  <si>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</si>
  <si>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</si>
  <si>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</si>
  <si>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</si>
  <si>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</si>
  <si>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</si>
  <si>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</si>
  <si>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</si>
  <si>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</si>
  <si>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</si>
  <si>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</si>
  <si>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</si>
  <si>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</si>
  <si>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</si>
  <si>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</si>
  <si>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</si>
  <si>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</si>
  <si>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</si>
  <si>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</si>
  <si>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</si>
  <si>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</si>
  <si>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</si>
  <si>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</si>
  <si>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</si>
  <si>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</si>
  <si>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</si>
  <si>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</si>
  <si>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</si>
  <si>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</si>
  <si>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</si>
  <si>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</si>
  <si>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</si>
  <si>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</si>
  <si>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</si>
  <si>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</si>
  <si>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</si>
  <si>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</si>
  <si>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</si>
  <si>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</si>
  <si>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</si>
  <si>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</si>
  <si>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</si>
  <si>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</si>
  <si>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</si>
  <si>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</si>
  <si>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</si>
  <si>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</si>
  <si>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</si>
  <si>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</si>
  <si>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</si>
  <si>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</si>
  <si>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</si>
  <si>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</si>
  <si>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</si>
  <si>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</si>
  <si>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</si>
  <si>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</si>
  <si>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</si>
  <si>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</si>
  <si>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</si>
  <si>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</si>
  <si>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</si>
  <si>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</si>
  <si>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</si>
  <si>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</si>
  <si>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</si>
  <si>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</si>
  <si>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</si>
  <si>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</si>
  <si>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</si>
  <si>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</si>
  <si>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</si>
  <si>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</si>
  <si>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</si>
  <si>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</si>
  <si>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</si>
  <si>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</si>
  <si>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</si>
  <si>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</si>
  <si>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</si>
  <si>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</si>
  <si>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</si>
  <si>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</si>
  <si>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</si>
  <si>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</si>
  <si>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</si>
  <si>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</si>
  <si>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</si>
  <si>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</si>
  <si>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</si>
  <si>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</si>
  <si>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</si>
  <si>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</si>
  <si>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</si>
  <si>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</si>
  <si>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</si>
  <si>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</si>
  <si>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</si>
  <si>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</si>
  <si>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</si>
  <si>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</si>
  <si>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</si>
  <si>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</si>
  <si>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</si>
  <si>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</si>
  <si>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</si>
  <si>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</si>
  <si>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</si>
  <si>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</si>
  <si>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</si>
  <si>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</si>
  <si>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</si>
  <si>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</si>
  <si>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</si>
  <si>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</si>
  <si>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</si>
  <si>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</si>
  <si>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</si>
  <si>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</si>
  <si>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</si>
  <si>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</si>
  <si>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</si>
  <si>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</si>
  <si>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</si>
  <si>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</si>
  <si>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</si>
  <si>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</si>
  <si>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</si>
  <si>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</si>
  <si>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</si>
  <si>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</si>
  <si>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</si>
  <si>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</si>
  <si>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</si>
  <si>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</si>
  <si>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</si>
  <si>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</si>
  <si>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</si>
  <si>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</si>
  <si>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</si>
  <si>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</si>
  <si>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</si>
  <si>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</si>
  <si>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</si>
  <si>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</si>
  <si>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</si>
  <si>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</si>
  <si>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</si>
  <si>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</si>
  <si>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</si>
  <si>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</si>
  <si>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</si>
  <si>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</si>
  <si>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</si>
  <si>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</si>
  <si>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Name of Contract Undertaken for manufacturing 715KV or above voltage level Gas Insulated Switchgear (GIS) Circuit Breaker bays</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</si>
  <si>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</si>
  <si>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</si>
  <si>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</si>
  <si>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</si>
  <si>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</si>
  <si>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</si>
  <si>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</si>
  <si>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</si>
  <si>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</si>
  <si>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</si>
  <si>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</si>
  <si>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</si>
  <si>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</si>
  <si>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</si>
  <si>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</si>
  <si>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</si>
  <si>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</si>
  <si>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</si>
  <si>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</si>
  <si>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</si>
  <si>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</si>
  <si>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345kV or above voltage level in one (1) substation or switchyard during the last seven (7) years and these bays must be in satisfactory operation# as on the originally scheduled date of bid opening mentioned above.</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</si>
  <si>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</si>
  <si>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r>
      <rPr>
        <i/>
        <sz val="12"/>
        <color rgb="FF000000"/>
        <rFont val="Book Antiqua"/>
        <family val="1"/>
      </rPr>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the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r>
    <r>
      <rPr>
        <i/>
        <sz val="12"/>
        <color indexed="8"/>
        <rFont val="Book Antiqua"/>
        <family val="1"/>
      </rPr>
      <t xml:space="preserve">
</t>
    </r>
  </si>
  <si>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</si>
  <si>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</si>
  <si>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400kV GIS Substation Package SS-135 for (a) Extension of 400/220/132kV Pandiabili GIS Substation under ERBS-I, (b) Extension of 400/220/132kV Rangpo GIS Substation under ERBS-II and (c) Bay Extension of Misa GIS S/s under NERES-XXVIII</t>
  </si>
  <si>
    <t>SPECIFICATION No. :  CC/NT/W-GIS/DOM/A04/24/10629</t>
  </si>
  <si>
    <r>
      <rPr>
        <b/>
        <i/>
        <sz val="12"/>
        <rFont val="Book Antiqua"/>
        <family val="1"/>
      </rPr>
      <t>Route-1:</t>
    </r>
    <r>
      <rPr>
        <i/>
        <sz val="12"/>
        <rFont val="Book Antiqua"/>
        <family val="1"/>
      </rPr>
      <t xml:space="preserve">
</t>
    </r>
    <r>
      <rPr>
        <i/>
        <sz val="14"/>
        <rFont val="Book Antiqua"/>
        <family val="1"/>
      </rPr>
      <t>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27/08/2024.</t>
    </r>
  </si>
  <si>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 Total price of items in supply, F&amp;I and installation schedules mentioned under Activity titled “GIS portion” in BPS shall be considered for calculation of amount of CPG to be furnished by GIS manufacturer</t>
  </si>
  <si>
    <t>Bidder shall have Liquid Assets (LA) and/or evidence of access to or availability of credit facilities of not less than 90.31 million or equivalent for Package SS-135.</t>
  </si>
  <si>
    <t xml:space="preserve">Minimum Average Annual Turnover^(MAAT) of the bidder for best three years i.e. 36 months out of last five financial years of the bidder should be Rs. 541.84 million or equivalent for Package SS-135.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</si>
  <si>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t>
  </si>
  <si>
    <t>Do you have audited results for FY 2023-24</t>
  </si>
  <si>
    <t>2023-2024</t>
  </si>
  <si>
    <t>In addition to the data/details furnished as above, the information available at ‘Information on Record’ (IoR) portal of POWERGRID may also be considered as our submission for purpose of QR compliance.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</si>
</sst>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i/>
      <sz val="14"/>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98">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6" fillId="0" borderId="0" xfId="1" applyFont="1" applyAlignment="1" applyProtection="1">
      <alignment horizontal="left" vertical="top" indent="5"/>
      <protection hidden="1"/>
    </xf>
    <xf numFmtId="0" fontId="17" fillId="0" borderId="0" xfId="1" applyFont="1" applyAlignment="1" applyProtection="1">
      <alignment horizontal="left" vertical="top"/>
      <protection hidden="1"/>
    </xf>
    <xf numFmtId="0" fontId="16" fillId="0" borderId="0" xfId="1" applyFont="1" applyAlignment="1" applyProtection="1">
      <alignment horizontal="left" vertical="top" wrapText="1"/>
      <protection hidden="1"/>
    </xf>
    <xf numFmtId="0" fontId="18" fillId="0" borderId="0" xfId="1" applyFont="1" applyAlignment="1" applyProtection="1">
      <alignment horizontal="center" vertical="center" wrapText="1"/>
      <protection hidden="1"/>
    </xf>
    <xf numFmtId="0" fontId="16" fillId="0" borderId="0" xfId="1" applyFont="1" applyAlignment="1" applyProtection="1">
      <alignment horizontal="center" vertical="center" wrapText="1"/>
      <protection hidden="1"/>
    </xf>
    <xf numFmtId="0" fontId="16" fillId="0" borderId="0" xfId="1" applyFont="1" applyAlignment="1" applyProtection="1">
      <alignment horizontal="left" vertical="center"/>
      <protection hidden="1"/>
    </xf>
    <xf numFmtId="0" fontId="16" fillId="0" borderId="0" xfId="1" applyFont="1" applyProtection="1">
      <protection hidden="1"/>
    </xf>
    <xf numFmtId="0" fontId="16" fillId="0" borderId="0" xfId="1" applyFont="1" applyAlignment="1" applyProtection="1">
      <alignment vertical="top"/>
      <protection hidden="1"/>
    </xf>
    <xf numFmtId="0" fontId="16" fillId="0" borderId="0" xfId="1" applyFont="1" applyAlignment="1" applyProtection="1">
      <alignment vertical="center"/>
      <protection hidden="1"/>
    </xf>
    <xf numFmtId="0" fontId="16" fillId="0" borderId="0" xfId="1" applyFont="1" applyAlignment="1" applyProtection="1">
      <alignment vertical="center" wrapText="1"/>
      <protection hidden="1"/>
    </xf>
    <xf numFmtId="0" fontId="16" fillId="0" borderId="3" xfId="1" applyFont="1" applyBorder="1" applyAlignment="1" applyProtection="1">
      <alignment vertical="top"/>
      <protection hidden="1"/>
    </xf>
    <xf numFmtId="0" fontId="16" fillId="0" borderId="0" xfId="1" applyFont="1" applyAlignment="1" applyProtection="1">
      <alignment horizontal="center" vertical="top"/>
      <protection hidden="1"/>
    </xf>
    <xf numFmtId="0" fontId="16" fillId="0" borderId="0" xfId="1" applyFont="1" applyAlignment="1" applyProtection="1">
      <alignment horizontal="left"/>
      <protection hidden="1"/>
    </xf>
    <xf numFmtId="0" fontId="16" fillId="3" borderId="34" xfId="1" applyFont="1" applyFill="1" applyBorder="1" applyAlignment="1" applyProtection="1">
      <alignment horizontal="left" vertical="top" wrapText="1"/>
      <protection locked="0" hidden="1"/>
    </xf>
    <xf numFmtId="0" fontId="16" fillId="3" borderId="27" xfId="1" applyFont="1" applyFill="1" applyBorder="1" applyAlignment="1" applyProtection="1">
      <alignment horizontal="left" vertical="top" wrapText="1"/>
      <protection locked="0" hidden="1"/>
    </xf>
    <xf numFmtId="0" fontId="16" fillId="3" borderId="5" xfId="1" applyFont="1" applyFill="1" applyBorder="1" applyAlignment="1" applyProtection="1">
      <alignment horizontal="left" vertical="top" wrapText="1"/>
      <protection locked="0" hidden="1"/>
    </xf>
    <xf numFmtId="0" fontId="16" fillId="0" borderId="3" xfId="1" applyFont="1" applyBorder="1" applyAlignment="1" applyProtection="1">
      <alignment horizontal="left" vertical="top" indent="5"/>
      <protection hidden="1"/>
    </xf>
    <xf numFmtId="0" fontId="16" fillId="0" borderId="0" xfId="1" applyFont="1" applyAlignment="1" applyProtection="1">
      <alignment horizontal="left" vertical="top"/>
      <protection hidden="1"/>
    </xf>
    <xf numFmtId="0" fontId="16" fillId="0" borderId="6" xfId="1" applyFont="1" applyBorder="1" applyAlignment="1" applyProtection="1">
      <alignment horizontal="left" vertical="center" indent="5"/>
      <protection hidden="1"/>
    </xf>
    <xf numFmtId="0" fontId="16" fillId="0" borderId="0" xfId="1" applyFont="1" applyAlignment="1" applyProtection="1">
      <alignment horizontal="left" vertical="center" wrapText="1"/>
      <protection hidden="1"/>
    </xf>
    <xf numFmtId="0" fontId="16" fillId="0" borderId="6" xfId="1" applyFont="1" applyBorder="1" applyAlignment="1" applyProtection="1">
      <alignment horizontal="left" vertical="top" indent="5"/>
      <protection hidden="1"/>
    </xf>
    <xf numFmtId="0" fontId="16" fillId="0" borderId="0" xfId="1" applyFont="1" applyAlignment="1" applyProtection="1">
      <alignment horizontal="right" vertical="center"/>
      <protection hidden="1"/>
    </xf>
    <xf numFmtId="0" fontId="16" fillId="0" borderId="1" xfId="1" applyFont="1" applyBorder="1" applyAlignment="1" applyProtection="1">
      <alignment vertical="top"/>
      <protection hidden="1"/>
    </xf>
    <xf numFmtId="0" fontId="16" fillId="0" borderId="1" xfId="1" applyFont="1" applyBorder="1" applyAlignment="1" applyProtection="1">
      <alignment horizontal="right" vertical="center"/>
      <protection hidden="1"/>
    </xf>
    <xf numFmtId="0" fontId="16" fillId="0" borderId="9" xfId="1" applyFont="1" applyBorder="1" applyAlignment="1" applyProtection="1">
      <alignment horizontal="left" vertical="top" indent="5"/>
      <protection hidden="1"/>
    </xf>
    <xf numFmtId="0" fontId="16" fillId="0" borderId="6" xfId="1" applyFont="1" applyBorder="1" applyAlignment="1" applyProtection="1">
      <alignment vertical="top"/>
      <protection hidden="1"/>
    </xf>
    <xf numFmtId="0" fontId="16" fillId="0" borderId="8" xfId="1" applyFont="1" applyBorder="1" applyProtection="1">
      <protection hidden="1"/>
    </xf>
    <xf numFmtId="0" fontId="16" fillId="0" borderId="7" xfId="1" applyFont="1" applyBorder="1" applyAlignment="1" applyProtection="1">
      <alignment vertical="top"/>
      <protection hidden="1"/>
    </xf>
    <xf numFmtId="0" fontId="16" fillId="0" borderId="8" xfId="1" applyFont="1" applyBorder="1" applyAlignment="1" applyProtection="1">
      <alignment vertical="center" wrapText="1"/>
      <protection hidden="1"/>
    </xf>
    <xf numFmtId="0" fontId="16" fillId="3" borderId="13" xfId="1" applyFont="1" applyFill="1" applyBorder="1" applyAlignment="1" applyProtection="1">
      <alignment horizontal="center" vertical="center" wrapText="1"/>
      <protection hidden="1"/>
    </xf>
    <xf numFmtId="0" fontId="16" fillId="3" borderId="14" xfId="1" applyFont="1" applyFill="1" applyBorder="1" applyAlignment="1" applyProtection="1">
      <alignment horizontal="center" vertical="center" wrapText="1"/>
      <protection hidden="1"/>
    </xf>
    <xf numFmtId="0" fontId="16" fillId="3" borderId="12" xfId="1" applyFont="1" applyFill="1" applyBorder="1" applyAlignment="1" applyProtection="1">
      <alignment horizontal="center" vertical="center" wrapText="1"/>
      <protection hidden="1"/>
    </xf>
    <xf numFmtId="0" fontId="16" fillId="0" borderId="27" xfId="1" applyFont="1" applyBorder="1" applyAlignment="1" applyProtection="1">
      <alignment horizontal="left" vertical="top" wrapText="1"/>
      <protection hidden="1"/>
    </xf>
    <xf numFmtId="0" fontId="16" fillId="0" borderId="2" xfId="1" applyFont="1" applyBorder="1" applyAlignment="1" applyProtection="1">
      <alignment horizontal="left"/>
      <protection hidden="1"/>
    </xf>
    <xf numFmtId="0" fontId="16" fillId="0" borderId="2" xfId="1" applyFont="1" applyBorder="1" applyAlignment="1" applyProtection="1">
      <alignment horizontal="left" vertical="top"/>
      <protection hidden="1"/>
    </xf>
    <xf numFmtId="0" fontId="16" fillId="0" borderId="6" xfId="1" applyFont="1" applyBorder="1" applyAlignment="1" applyProtection="1">
      <alignment horizontal="right" vertical="top"/>
      <protection hidden="1"/>
    </xf>
    <xf numFmtId="0" fontId="16" fillId="3" borderId="4" xfId="1" applyFont="1" applyFill="1" applyBorder="1" applyAlignment="1" applyProtection="1">
      <alignment vertical="center" wrapText="1"/>
      <protection hidden="1"/>
    </xf>
    <xf numFmtId="0" fontId="16" fillId="3" borderId="27" xfId="1" applyFont="1" applyFill="1" applyBorder="1" applyAlignment="1" applyProtection="1">
      <alignment vertical="center" wrapText="1"/>
      <protection hidden="1"/>
    </xf>
    <xf numFmtId="0" fontId="16" fillId="3" borderId="5" xfId="1" applyFont="1" applyFill="1" applyBorder="1" applyAlignment="1" applyProtection="1">
      <alignment vertical="center" wrapText="1"/>
      <protection hidden="1"/>
    </xf>
    <xf numFmtId="0" fontId="16" fillId="3" borderId="7" xfId="1" applyFont="1" applyFill="1" applyBorder="1" applyAlignment="1" applyProtection="1">
      <alignment vertical="center" wrapText="1"/>
      <protection hidden="1"/>
    </xf>
    <xf numFmtId="0" fontId="16" fillId="3" borderId="0" xfId="1" applyFont="1" applyFill="1" applyAlignment="1" applyProtection="1">
      <alignment vertical="center" wrapText="1"/>
      <protection hidden="1"/>
    </xf>
    <xf numFmtId="0" fontId="16" fillId="3" borderId="8" xfId="1" applyFont="1" applyFill="1" applyBorder="1" applyAlignment="1" applyProtection="1">
      <alignment vertical="center" wrapText="1"/>
      <protection hidden="1"/>
    </xf>
    <xf numFmtId="0" fontId="16" fillId="0" borderId="0" xfId="1" applyFont="1" applyAlignment="1" applyProtection="1">
      <alignment vertical="top" wrapText="1"/>
      <protection hidden="1"/>
    </xf>
    <xf numFmtId="0" fontId="16"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6" fillId="0" borderId="8" xfId="1" applyFont="1" applyBorder="1" applyAlignment="1" applyProtection="1">
      <alignment horizontal="left" vertical="center" wrapText="1"/>
      <protection hidden="1"/>
    </xf>
    <xf numFmtId="0" fontId="16" fillId="0" borderId="3" xfId="1" applyFont="1" applyBorder="1" applyAlignment="1" applyProtection="1">
      <alignment horizontal="center" vertical="top"/>
      <protection hidden="1"/>
    </xf>
    <xf numFmtId="0" fontId="16" fillId="0" borderId="7" xfId="1" applyFont="1" applyBorder="1" applyAlignment="1" applyProtection="1">
      <alignment vertical="top" wrapText="1"/>
      <protection hidden="1"/>
    </xf>
    <xf numFmtId="0" fontId="16" fillId="0" borderId="8" xfId="1" applyFont="1" applyBorder="1" applyAlignment="1" applyProtection="1">
      <alignment horizontal="center" vertical="center" wrapText="1"/>
      <protection hidden="1"/>
    </xf>
    <xf numFmtId="0" fontId="16" fillId="0" borderId="27" xfId="1" applyFont="1" applyBorder="1" applyAlignment="1" applyProtection="1">
      <alignment horizontal="justify" vertical="top" wrapText="1"/>
      <protection hidden="1"/>
    </xf>
    <xf numFmtId="0" fontId="16" fillId="0" borderId="0" xfId="1" applyFont="1" applyAlignment="1" applyProtection="1">
      <alignment horizontal="justify" vertical="top" wrapText="1"/>
      <protection hidden="1"/>
    </xf>
    <xf numFmtId="0" fontId="16"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2" fillId="0" borderId="0" xfId="1" applyFont="1" applyAlignment="1" applyProtection="1">
      <alignment vertical="top" wrapText="1"/>
      <protection hidden="1"/>
    </xf>
    <xf numFmtId="0" fontId="3" fillId="0" borderId="27" xfId="1" applyFont="1" applyBorder="1" applyAlignment="1" applyProtection="1">
      <alignment horizontal="justify" vertical="top" wrapText="1"/>
      <protection hidden="1"/>
    </xf>
    <xf numFmtId="0" fontId="2" fillId="0" borderId="27" xfId="1" applyFont="1" applyBorder="1" applyAlignment="1" applyProtection="1">
      <alignment horizontal="justify" vertical="top"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2" fillId="0" borderId="14"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3"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6" fillId="0" borderId="14" xfId="1" applyFont="1" applyBorder="1" applyAlignment="1" applyProtection="1">
      <alignment horizontal="left" vertical="top" wrapText="1"/>
      <protection hidden="1"/>
    </xf>
    <xf numFmtId="0" fontId="16" fillId="3" borderId="26" xfId="1" applyFont="1" applyFill="1" applyBorder="1" applyAlignment="1" applyProtection="1">
      <alignment horizontal="left" vertical="center" wrapText="1"/>
      <protection locked="0"/>
    </xf>
    <xf numFmtId="0" fontId="16" fillId="3" borderId="14" xfId="1" applyFont="1" applyFill="1" applyBorder="1" applyAlignment="1" applyProtection="1">
      <alignment horizontal="left" vertical="center" wrapText="1"/>
      <protection locked="0"/>
    </xf>
    <xf numFmtId="0" fontId="16"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8" fillId="0" borderId="0" xfId="1" applyFont="1" applyAlignment="1" applyProtection="1">
      <alignment horizontal="justify" vertical="top" wrapText="1"/>
      <protection hidden="1"/>
    </xf>
    <xf numFmtId="0" fontId="16" fillId="0" borderId="13" xfId="1" applyFont="1" applyBorder="1" applyAlignment="1" applyProtection="1">
      <alignment horizontal="justify" vertical="top" wrapText="1"/>
      <protection hidden="1"/>
    </xf>
    <xf numFmtId="0" fontId="16" fillId="0" borderId="14" xfId="1" applyFont="1" applyBorder="1" applyAlignment="1" applyProtection="1">
      <alignment horizontal="justify" vertical="top" wrapText="1"/>
      <protection hidden="1"/>
    </xf>
    <xf numFmtId="0" fontId="16" fillId="0" borderId="25" xfId="1" applyFont="1" applyBorder="1" applyAlignment="1" applyProtection="1">
      <alignment horizontal="justify" vertical="top" wrapText="1"/>
      <protection hidden="1"/>
    </xf>
    <xf numFmtId="0" fontId="16" fillId="3" borderId="17" xfId="1" applyFont="1" applyFill="1" applyBorder="1" applyAlignment="1" applyProtection="1">
      <alignment horizontal="left" vertical="top" wrapText="1"/>
      <protection locked="0" hidden="1"/>
    </xf>
    <xf numFmtId="0" fontId="16" fillId="3" borderId="15" xfId="1" applyFont="1" applyFill="1" applyBorder="1" applyAlignment="1" applyProtection="1">
      <alignment horizontal="left" vertical="top" wrapText="1"/>
      <protection locked="0" hidden="1"/>
    </xf>
    <xf numFmtId="0" fontId="16" fillId="3" borderId="18" xfId="1" applyFont="1" applyFill="1" applyBorder="1" applyAlignment="1" applyProtection="1">
      <alignment horizontal="left" vertical="top" wrapText="1"/>
      <protection locked="0" hidden="1"/>
    </xf>
    <xf numFmtId="0" fontId="16" fillId="0" borderId="13" xfId="1" applyFont="1" applyBorder="1" applyAlignment="1" applyProtection="1">
      <alignment horizontal="left" vertical="top" wrapText="1"/>
      <protection hidden="1"/>
    </xf>
    <xf numFmtId="0" fontId="16"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16" fillId="0" borderId="3" xfId="1" applyFont="1" applyBorder="1" applyAlignment="1" applyProtection="1">
      <alignment horizontal="left" vertical="top" indent="5"/>
      <protection hidden="1"/>
    </xf>
    <xf numFmtId="0" fontId="16" fillId="0" borderId="6" xfId="1" applyFont="1" applyBorder="1" applyAlignment="1" applyProtection="1">
      <alignment horizontal="left" vertical="top" indent="5"/>
      <protection hidden="1"/>
    </xf>
    <xf numFmtId="0" fontId="16" fillId="0" borderId="27" xfId="1" applyFont="1" applyBorder="1" applyAlignment="1" applyProtection="1">
      <alignment horizontal="left" vertical="top" wrapText="1"/>
      <protection hidden="1"/>
    </xf>
    <xf numFmtId="0" fontId="16" fillId="0" borderId="0" xfId="1" applyFont="1" applyAlignment="1" applyProtection="1">
      <alignment horizontal="left" vertical="top" wrapText="1"/>
      <protection hidden="1"/>
    </xf>
    <xf numFmtId="0" fontId="16" fillId="3" borderId="17" xfId="1" applyFont="1" applyFill="1" applyBorder="1" applyAlignment="1" applyProtection="1">
      <alignment horizontal="left" vertical="center" wrapText="1"/>
      <protection locked="0"/>
    </xf>
    <xf numFmtId="0" fontId="16" fillId="3" borderId="15" xfId="1" applyFont="1" applyFill="1" applyBorder="1" applyAlignment="1" applyProtection="1">
      <alignment horizontal="left" vertical="center" wrapText="1"/>
      <protection locked="0"/>
    </xf>
    <xf numFmtId="0" fontId="16" fillId="3" borderId="18" xfId="1" applyFont="1" applyFill="1" applyBorder="1" applyAlignment="1" applyProtection="1">
      <alignment horizontal="left" vertical="center" wrapText="1"/>
      <protection locked="0"/>
    </xf>
    <xf numFmtId="0" fontId="16" fillId="3" borderId="30" xfId="1" applyFont="1" applyFill="1" applyBorder="1" applyAlignment="1" applyProtection="1">
      <alignment horizontal="left" vertical="center" wrapText="1"/>
      <protection locked="0"/>
    </xf>
    <xf numFmtId="0" fontId="16" fillId="3" borderId="33" xfId="1" applyFont="1" applyFill="1" applyBorder="1" applyAlignment="1" applyProtection="1">
      <alignment horizontal="left" vertical="center" wrapText="1"/>
      <protection locked="0"/>
    </xf>
    <xf numFmtId="0" fontId="16" fillId="3" borderId="31" xfId="1" applyFont="1" applyFill="1" applyBorder="1" applyAlignment="1" applyProtection="1">
      <alignment horizontal="left" vertical="center" wrapText="1"/>
      <protection locked="0"/>
    </xf>
    <xf numFmtId="0" fontId="16" fillId="3" borderId="22" xfId="1" applyFont="1" applyFill="1" applyBorder="1" applyAlignment="1" applyProtection="1">
      <alignment horizontal="left" vertical="center" wrapText="1"/>
      <protection locked="0"/>
    </xf>
    <xf numFmtId="0" fontId="16" fillId="3" borderId="20" xfId="1" applyFont="1" applyFill="1" applyBorder="1" applyAlignment="1" applyProtection="1">
      <alignment horizontal="left" vertical="center" wrapText="1"/>
      <protection locked="0"/>
    </xf>
    <xf numFmtId="0" fontId="16" fillId="3" borderId="23" xfId="1" applyFont="1" applyFill="1" applyBorder="1" applyAlignment="1" applyProtection="1">
      <alignment horizontal="left" vertical="center" wrapText="1"/>
      <protection locked="0"/>
    </xf>
    <xf numFmtId="0" fontId="16" fillId="0" borderId="4" xfId="1" applyFont="1" applyBorder="1" applyAlignment="1" applyProtection="1">
      <alignment horizontal="left" vertical="top" wrapText="1"/>
      <protection hidden="1"/>
    </xf>
    <xf numFmtId="0" fontId="16" fillId="3" borderId="13" xfId="1" applyFont="1" applyFill="1" applyBorder="1" applyAlignment="1" applyProtection="1">
      <alignment horizontal="left" vertical="center" wrapText="1"/>
      <protection locked="0"/>
    </xf>
    <xf numFmtId="0" fontId="16" fillId="0" borderId="7" xfId="1" applyFont="1" applyBorder="1" applyAlignment="1" applyProtection="1">
      <alignment horizontal="left" vertical="top" wrapText="1"/>
      <protection hidden="1"/>
    </xf>
    <xf numFmtId="0" fontId="16" fillId="0" borderId="7" xfId="1" applyFont="1" applyBorder="1" applyAlignment="1" applyProtection="1">
      <alignment horizontal="justify" vertical="top" wrapText="1"/>
      <protection hidden="1"/>
    </xf>
    <xf numFmtId="0" fontId="16" fillId="0" borderId="0" xfId="1" applyFont="1" applyAlignment="1" applyProtection="1">
      <alignment horizontal="justify" vertical="top" wrapText="1"/>
      <protection hidden="1"/>
    </xf>
    <xf numFmtId="0" fontId="16" fillId="0" borderId="8" xfId="1" applyFont="1" applyBorder="1" applyAlignment="1" applyProtection="1">
      <alignment horizontal="justify" vertical="top" wrapText="1"/>
      <protection hidden="1"/>
    </xf>
    <xf numFmtId="0" fontId="19" fillId="0" borderId="7" xfId="1" applyFont="1" applyBorder="1" applyAlignment="1" applyProtection="1">
      <alignment horizontal="left" vertical="top" wrapText="1"/>
      <protection hidden="1"/>
    </xf>
    <xf numFmtId="0" fontId="19" fillId="0" borderId="0" xfId="1" applyFont="1" applyAlignment="1" applyProtection="1">
      <alignment horizontal="left" vertical="top" wrapText="1"/>
      <protection hidden="1"/>
    </xf>
    <xf numFmtId="0" fontId="16" fillId="3" borderId="13" xfId="1" applyFont="1" applyFill="1" applyBorder="1" applyAlignment="1" applyProtection="1">
      <alignment horizontal="center" vertical="center" wrapText="1"/>
      <protection locked="0"/>
    </xf>
    <xf numFmtId="0" fontId="16" fillId="3" borderId="12" xfId="1" applyFont="1" applyFill="1" applyBorder="1" applyAlignment="1" applyProtection="1">
      <alignment horizontal="center" vertical="center" wrapText="1"/>
      <protection locked="0"/>
    </xf>
    <xf numFmtId="0" fontId="17" fillId="0" borderId="4" xfId="1" applyFont="1" applyBorder="1" applyAlignment="1" applyProtection="1">
      <alignment horizontal="left" vertical="top" wrapText="1"/>
      <protection hidden="1"/>
    </xf>
    <xf numFmtId="0" fontId="17" fillId="0" borderId="27" xfId="1" applyFont="1" applyBorder="1" applyAlignment="1" applyProtection="1">
      <alignment horizontal="left" vertical="top" wrapText="1"/>
      <protection hidden="1"/>
    </xf>
    <xf numFmtId="0" fontId="16" fillId="0" borderId="15" xfId="1" applyFont="1" applyBorder="1" applyAlignment="1" applyProtection="1">
      <alignment horizontal="justify" vertical="top" wrapText="1"/>
      <protection hidden="1"/>
    </xf>
    <xf numFmtId="0" fontId="16" fillId="0" borderId="16" xfId="1" applyFont="1" applyBorder="1" applyAlignment="1" applyProtection="1">
      <alignment horizontal="justify" vertical="top" wrapText="1"/>
      <protection hidden="1"/>
    </xf>
    <xf numFmtId="0" fontId="16" fillId="3" borderId="17" xfId="1" applyFont="1" applyFill="1" applyBorder="1" applyAlignment="1" applyProtection="1">
      <alignment horizontal="left" vertical="top" wrapText="1"/>
      <protection locked="0"/>
    </xf>
    <xf numFmtId="0" fontId="16" fillId="3" borderId="18" xfId="1" applyFont="1" applyFill="1" applyBorder="1" applyAlignment="1" applyProtection="1">
      <alignment horizontal="left" vertical="top" wrapText="1"/>
      <protection locked="0"/>
    </xf>
    <xf numFmtId="0" fontId="16" fillId="3" borderId="19" xfId="1" applyFont="1" applyFill="1" applyBorder="1" applyAlignment="1" applyProtection="1">
      <alignment horizontal="left" vertical="top" wrapText="1"/>
      <protection locked="0"/>
    </xf>
    <xf numFmtId="0" fontId="16" fillId="3" borderId="26" xfId="1" applyFont="1" applyFill="1" applyBorder="1" applyAlignment="1" applyProtection="1">
      <alignment vertical="center" wrapText="1"/>
      <protection locked="0"/>
    </xf>
    <xf numFmtId="0" fontId="16" fillId="3" borderId="12" xfId="1" applyFont="1" applyFill="1" applyBorder="1" applyAlignment="1" applyProtection="1">
      <alignment vertical="center" wrapText="1"/>
      <protection locked="0"/>
    </xf>
    <xf numFmtId="0" fontId="16" fillId="3" borderId="13" xfId="1" applyFont="1" applyFill="1" applyBorder="1" applyAlignment="1" applyProtection="1">
      <alignment vertical="center" wrapText="1"/>
      <protection locked="0"/>
    </xf>
    <xf numFmtId="0" fontId="16" fillId="0" borderId="4" xfId="1" applyFont="1" applyBorder="1" applyAlignment="1" applyProtection="1">
      <alignment horizontal="justify" vertical="top" wrapText="1"/>
      <protection hidden="1"/>
    </xf>
    <xf numFmtId="0" fontId="16" fillId="0" borderId="27" xfId="1" applyFont="1" applyBorder="1" applyAlignment="1" applyProtection="1">
      <alignment horizontal="justify" vertical="top" wrapText="1"/>
      <protection hidden="1"/>
    </xf>
    <xf numFmtId="0" fontId="16" fillId="0" borderId="28" xfId="1" applyFont="1" applyBorder="1" applyAlignment="1" applyProtection="1">
      <alignment horizontal="justify" vertical="top" wrapText="1"/>
      <protection hidden="1"/>
    </xf>
    <xf numFmtId="0" fontId="16" fillId="0" borderId="29" xfId="1" applyFont="1" applyBorder="1" applyAlignment="1" applyProtection="1">
      <alignment horizontal="justify" vertical="top" wrapText="1"/>
      <protection hidden="1"/>
    </xf>
    <xf numFmtId="0" fontId="16" fillId="3" borderId="19" xfId="1" applyFont="1" applyFill="1" applyBorder="1" applyAlignment="1" applyProtection="1">
      <alignment horizontal="left" vertical="center" wrapText="1"/>
      <protection locked="0"/>
    </xf>
    <xf numFmtId="0" fontId="16" fillId="3" borderId="32" xfId="1" applyFont="1" applyFill="1" applyBorder="1" applyAlignment="1" applyProtection="1">
      <alignment horizontal="left" vertical="center" wrapText="1"/>
      <protection locked="0"/>
    </xf>
    <xf numFmtId="0" fontId="16" fillId="3" borderId="30" xfId="1" applyFont="1" applyFill="1" applyBorder="1" applyAlignment="1" applyProtection="1">
      <alignment vertical="center" wrapText="1"/>
      <protection locked="0"/>
    </xf>
    <xf numFmtId="0" fontId="16" fillId="3" borderId="31" xfId="1" applyFont="1" applyFill="1" applyBorder="1" applyAlignment="1" applyProtection="1">
      <alignment vertical="center" wrapText="1"/>
      <protection locked="0"/>
    </xf>
    <xf numFmtId="0" fontId="16" fillId="3" borderId="32" xfId="1" applyFont="1" applyFill="1" applyBorder="1" applyAlignment="1" applyProtection="1">
      <alignment vertical="center" wrapText="1"/>
      <protection locked="0"/>
    </xf>
    <xf numFmtId="0" fontId="16" fillId="3" borderId="22" xfId="1" applyFont="1" applyFill="1" applyBorder="1" applyAlignment="1" applyProtection="1">
      <alignment vertical="center" wrapText="1"/>
      <protection locked="0"/>
    </xf>
    <xf numFmtId="0" fontId="16" fillId="3" borderId="23" xfId="1" applyFont="1" applyFill="1" applyBorder="1" applyAlignment="1" applyProtection="1">
      <alignment vertical="center" wrapText="1"/>
      <protection locked="0"/>
    </xf>
    <xf numFmtId="0" fontId="16" fillId="3" borderId="24" xfId="1" applyFont="1" applyFill="1" applyBorder="1" applyAlignment="1" applyProtection="1">
      <alignment vertical="center" wrapText="1"/>
      <protection locked="0"/>
    </xf>
    <xf numFmtId="0" fontId="20" fillId="0" borderId="7" xfId="1" applyFont="1" applyBorder="1" applyAlignment="1" applyProtection="1">
      <alignment horizontal="justify" vertical="top" wrapText="1"/>
      <protection hidden="1"/>
    </xf>
    <xf numFmtId="0" fontId="20" fillId="0" borderId="0" xfId="1" applyFont="1" applyAlignment="1" applyProtection="1">
      <alignment horizontal="justify" vertical="top" wrapText="1"/>
      <protection hidden="1"/>
    </xf>
    <xf numFmtId="0" fontId="20" fillId="0" borderId="8" xfId="1" applyFont="1" applyBorder="1" applyAlignment="1" applyProtection="1">
      <alignment horizontal="justify" vertical="top" wrapText="1"/>
      <protection hidden="1"/>
    </xf>
    <xf numFmtId="0" fontId="16" fillId="0" borderId="8" xfId="1" applyFont="1" applyBorder="1" applyAlignment="1" applyProtection="1">
      <alignment horizontal="left" vertical="top" wrapText="1"/>
      <protection hidden="1"/>
    </xf>
    <xf numFmtId="0" fontId="16" fillId="0" borderId="0" xfId="1" applyFont="1" applyAlignment="1" applyProtection="1">
      <alignment vertical="top" wrapText="1"/>
      <protection hidden="1"/>
    </xf>
    <xf numFmtId="0" fontId="16" fillId="0" borderId="8" xfId="1" applyFont="1" applyBorder="1" applyAlignment="1" applyProtection="1">
      <alignment vertical="top" wrapText="1"/>
      <protection hidden="1"/>
    </xf>
    <xf numFmtId="0" fontId="16" fillId="3" borderId="7" xfId="1" applyFont="1" applyFill="1" applyBorder="1" applyAlignment="1" applyProtection="1">
      <alignment horizontal="left" vertical="top" wrapText="1"/>
      <protection hidden="1"/>
    </xf>
    <xf numFmtId="0" fontId="16" fillId="3" borderId="8" xfId="1" applyFont="1" applyFill="1" applyBorder="1" applyAlignment="1" applyProtection="1">
      <alignment horizontal="left" vertical="top" wrapText="1"/>
      <protection hidden="1"/>
    </xf>
    <xf numFmtId="0" fontId="16" fillId="3" borderId="0" xfId="1" applyFont="1" applyFill="1" applyAlignment="1" applyProtection="1">
      <alignment horizontal="left" vertical="top" wrapText="1"/>
      <protection hidden="1"/>
    </xf>
    <xf numFmtId="0" fontId="18" fillId="3" borderId="7" xfId="1" applyFont="1" applyFill="1" applyBorder="1" applyAlignment="1" applyProtection="1">
      <alignment horizontal="left" vertical="center" wrapText="1"/>
      <protection hidden="1"/>
    </xf>
    <xf numFmtId="0" fontId="18" fillId="3" borderId="8" xfId="1" applyFont="1" applyFill="1" applyBorder="1" applyAlignment="1" applyProtection="1">
      <alignment horizontal="left" vertical="center" wrapText="1"/>
      <protection hidden="1"/>
    </xf>
    <xf numFmtId="0" fontId="16" fillId="3" borderId="10" xfId="1" applyFont="1" applyFill="1" applyBorder="1" applyAlignment="1" applyProtection="1">
      <alignment horizontal="left" vertical="top" wrapText="1"/>
      <protection hidden="1"/>
    </xf>
    <xf numFmtId="0" fontId="16" fillId="3" borderId="11" xfId="1" applyFont="1" applyFill="1" applyBorder="1" applyAlignment="1" applyProtection="1">
      <alignment horizontal="left" vertical="top" wrapText="1"/>
      <protection hidden="1"/>
    </xf>
    <xf numFmtId="0" fontId="16"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6" fillId="3" borderId="2" xfId="1" applyFont="1" applyFill="1" applyBorder="1" applyAlignment="1" applyProtection="1">
      <alignment horizontal="center" vertical="top" wrapText="1"/>
      <protection locked="0"/>
    </xf>
    <xf numFmtId="0" fontId="16" fillId="3" borderId="13" xfId="1" applyFont="1" applyFill="1" applyBorder="1" applyAlignment="1" applyProtection="1">
      <alignment horizontal="right" vertical="top" wrapText="1"/>
      <protection locked="0"/>
    </xf>
    <xf numFmtId="0" fontId="16" fillId="3" borderId="14" xfId="1" applyFont="1" applyFill="1" applyBorder="1" applyAlignment="1" applyProtection="1">
      <alignment horizontal="right" vertical="top" wrapText="1"/>
      <protection locked="0"/>
    </xf>
    <xf numFmtId="0" fontId="16"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cellXfs>
  <cellStyles count="3">
    <cellStyle name="Normal" xfId="0" builtinId="0"/>
    <cellStyle name="Normal 2 3" xfId="1" xr:uid="{00000000-0005-0000-0000-000001000000}"/>
    <cellStyle name="Normal_Attach 3(JV)" xfId="2" xr:uid="{00000000-0005-0000-0000-000002000000}"/>
  </cellStyles>
  <dxfs count="37">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strike val="0"/>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theme="0"/>
      </font>
      <fill>
        <patternFill>
          <bgColor theme="0"/>
        </patternFill>
      </fill>
    </dxf>
    <dxf>
      <font>
        <color indexed="9"/>
      </font>
      <fill>
        <patternFill patternType="none">
          <bgColor indexed="65"/>
        </patternFill>
      </fill>
    </dxf>
    <dxf>
      <font>
        <strike/>
        <condense val="0"/>
        <extend val="0"/>
        <color auto="1"/>
      </font>
      <fill>
        <patternFill patternType="none">
          <bgColor indexed="65"/>
        </patternFill>
      </fill>
    </dxf>
    <dxf>
      <font>
        <strike val="0"/>
        <color theme="0"/>
      </font>
      <fill>
        <patternFill>
          <bgColor theme="0"/>
        </patternFill>
      </fill>
    </dxf>
    <dxf>
      <font>
        <strike val="0"/>
        <color theme="0"/>
      </font>
      <fill>
        <patternFill>
          <bgColor theme="0"/>
        </patternFill>
      </fill>
    </dxf>
    <dxf>
      <font>
        <color indexed="9"/>
      </font>
      <fill>
        <patternFill patternType="none">
          <bgColor indexed="65"/>
        </patternFill>
      </fill>
    </dxf>
    <dxf>
      <font>
        <condense val="0"/>
        <extend val="0"/>
        <color auto="1"/>
      </font>
    </dxf>
    <dxf>
      <font>
        <condense val="0"/>
        <extend val="0"/>
        <color auto="1"/>
      </font>
    </dxf>
    <dxf>
      <font>
        <color indexed="9"/>
      </font>
    </dxf>
    <dxf>
      <font>
        <color indexed="13"/>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6318" y="61898893"/>
              <a:ext cx="1977118" cy="0"/>
              <a:chOff x="492" y="0"/>
              <a:chExt cx="8983020" cy="61898893"/>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83379" y="61898893"/>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83370" y="6189889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83355" y="61898893"/>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83365" y="6189889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83317" y="61898893"/>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2"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46029" y="61898893"/>
              <a:ext cx="2479221" cy="0"/>
              <a:chOff x="701" y="0"/>
              <a:chExt cx="11524628" cy="61898893"/>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25193" y="61898893"/>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25183" y="6189889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25183" y="61898893"/>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25178" y="6189889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25129" y="61898893"/>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6318" y="84201000"/>
              <a:ext cx="1672318" cy="0"/>
              <a:chOff x="476" y="0"/>
              <a:chExt cx="8678241" cy="84201000"/>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78580" y="84201000"/>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78567" y="8420100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78557" y="8420100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78562" y="84201000"/>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78515" y="8420100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6"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46029" y="84201000"/>
              <a:ext cx="2479221" cy="0"/>
              <a:chOff x="701" y="0"/>
              <a:chExt cx="11524628" cy="84201000"/>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25193" y="8420100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25183" y="842010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25183" y="8420100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25178" y="842010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25129" y="8420100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41759" y="60227768"/>
              <a:ext cx="1784395" cy="828876"/>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6318" y="80173286"/>
              <a:ext cx="1977118" cy="0"/>
              <a:chOff x="492" y="0"/>
              <a:chExt cx="8983020" cy="80173286"/>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83379" y="8017328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83370" y="8017328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83355" y="80173286"/>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83365" y="8017328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83317" y="80173286"/>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2"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46029" y="80173286"/>
              <a:ext cx="2479221" cy="0"/>
              <a:chOff x="701" y="0"/>
              <a:chExt cx="11524628" cy="80173286"/>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25193" y="8017328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25183" y="8017328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25183" y="8017328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25178" y="8017328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25129" y="8017328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9643" y="78513214"/>
              <a:ext cx="1786512"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704</xdr:row>
          <xdr:rowOff>0</xdr:rowOff>
        </xdr:from>
        <xdr:to>
          <xdr:col>4</xdr:col>
          <xdr:colOff>857250</xdr:colOff>
          <xdr:row>705</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704</xdr:row>
          <xdr:rowOff>0</xdr:rowOff>
        </xdr:from>
        <xdr:to>
          <xdr:col>5</xdr:col>
          <xdr:colOff>1009650</xdr:colOff>
          <xdr:row>705</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704</xdr:row>
          <xdr:rowOff>0</xdr:rowOff>
        </xdr:from>
        <xdr:to>
          <xdr:col>6</xdr:col>
          <xdr:colOff>857250</xdr:colOff>
          <xdr:row>705</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704</xdr:row>
          <xdr:rowOff>0</xdr:rowOff>
        </xdr:from>
        <xdr:to>
          <xdr:col>8</xdr:col>
          <xdr:colOff>190500</xdr:colOff>
          <xdr:row>705</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705</xdr:row>
          <xdr:rowOff>495300</xdr:rowOff>
        </xdr:from>
        <xdr:to>
          <xdr:col>4</xdr:col>
          <xdr:colOff>857250</xdr:colOff>
          <xdr:row>705</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705</xdr:row>
          <xdr:rowOff>495300</xdr:rowOff>
        </xdr:from>
        <xdr:to>
          <xdr:col>6</xdr:col>
          <xdr:colOff>857250</xdr:colOff>
          <xdr:row>705</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9"/>
  <sheetViews>
    <sheetView tabSelected="1" view="pageBreakPreview" zoomScale="70" zoomScaleNormal="100" zoomScaleSheetLayoutView="70" workbookViewId="0">
      <selection activeCell="B630" sqref="B630:H630"/>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22" t="s">
        <v>168</v>
      </c>
      <c r="B1" s="422"/>
      <c r="C1" s="422"/>
      <c r="D1" s="422"/>
      <c r="E1" s="422"/>
      <c r="F1" s="422"/>
      <c r="G1" s="422"/>
      <c r="H1" s="422"/>
    </row>
    <row r="2" spans="1:8" ht="15.75" customHeight="1" x14ac:dyDescent="0.25"/>
    <row r="3" spans="1:8" ht="54.75" customHeight="1" x14ac:dyDescent="0.25">
      <c r="A3" s="395" t="s">
        <v>243</v>
      </c>
      <c r="B3" s="395"/>
      <c r="C3" s="395"/>
      <c r="D3" s="395"/>
      <c r="E3" s="395"/>
      <c r="F3" s="395"/>
      <c r="G3" s="395"/>
      <c r="H3" s="395"/>
    </row>
    <row r="4" spans="1:8" ht="46.5" customHeight="1" x14ac:dyDescent="0.25">
      <c r="A4" s="252" t="s">
        <v>244</v>
      </c>
      <c r="B4" s="253"/>
      <c r="C4" s="253"/>
      <c r="D4" s="253"/>
      <c r="E4" s="253"/>
      <c r="F4" s="253"/>
      <c r="G4" s="253"/>
      <c r="H4" s="253"/>
    </row>
    <row r="5" spans="1:8" ht="21.75" customHeight="1" x14ac:dyDescent="0.25">
      <c r="A5" s="396" t="s">
        <v>0</v>
      </c>
      <c r="B5" s="396"/>
      <c r="C5" s="396"/>
      <c r="D5" s="396"/>
      <c r="E5" s="396"/>
      <c r="F5" s="396"/>
      <c r="G5" s="396"/>
      <c r="H5" s="396"/>
    </row>
    <row r="7" spans="1:8" ht="16.5" x14ac:dyDescent="0.25">
      <c r="A7" s="2"/>
      <c r="E7" s="3" t="str">
        <f>'[1]Attach 3(JV)'!E7</f>
        <v>To:</v>
      </c>
      <c r="F7" s="4"/>
    </row>
    <row r="8" spans="1:8" ht="32.25" customHeight="1" x14ac:dyDescent="0.25">
      <c r="A8" s="397" t="s">
        <v>149</v>
      </c>
      <c r="B8" s="397"/>
      <c r="C8" s="397"/>
      <c r="D8" s="397"/>
      <c r="E8" s="5" t="str">
        <f>'[1]Attach 3(JV)'!E8</f>
        <v>Contract Services</v>
      </c>
      <c r="F8" s="6"/>
    </row>
    <row r="9" spans="1:8" ht="18" customHeight="1" x14ac:dyDescent="0.25">
      <c r="A9" s="2" t="s">
        <v>1</v>
      </c>
      <c r="B9" s="220"/>
      <c r="C9" s="221"/>
      <c r="D9" s="222"/>
      <c r="E9" s="5" t="str">
        <f>'[1]Attach 3(JV)'!E9</f>
        <v>Power Grid Corporation of India Ltd.,</v>
      </c>
      <c r="F9" s="6"/>
    </row>
    <row r="10" spans="1:8" ht="18" customHeight="1" x14ac:dyDescent="0.25">
      <c r="A10" s="2" t="s">
        <v>2</v>
      </c>
      <c r="B10" s="220"/>
      <c r="C10" s="221"/>
      <c r="D10" s="222"/>
      <c r="E10" s="5" t="str">
        <f>'[1]Attach 3(JV)'!E10</f>
        <v>"Saudamini", Plot No. 2, Sector 29</v>
      </c>
      <c r="F10" s="6"/>
    </row>
    <row r="11" spans="1:8" ht="17.25" customHeight="1" x14ac:dyDescent="0.25">
      <c r="B11" s="220"/>
      <c r="C11" s="221"/>
      <c r="D11" s="222"/>
      <c r="E11" s="5" t="str">
        <f>'[1]Attach 3(JV)'!E11</f>
        <v>Gurgaon (Haryana) - 122001</v>
      </c>
      <c r="F11" s="6"/>
    </row>
    <row r="12" spans="1:8" ht="18" customHeight="1" x14ac:dyDescent="0.25">
      <c r="B12" s="220" t="str">
        <f>'[2]Attach 3(JV)'!B12</f>
        <v/>
      </c>
      <c r="C12" s="221"/>
      <c r="D12" s="222"/>
    </row>
    <row r="14" spans="1:8" x14ac:dyDescent="0.25">
      <c r="A14" s="1" t="s">
        <v>3</v>
      </c>
    </row>
    <row r="16" spans="1:8" ht="96.75" customHeight="1" x14ac:dyDescent="0.25">
      <c r="A16" s="258" t="s">
        <v>4</v>
      </c>
      <c r="B16" s="258"/>
      <c r="C16" s="258"/>
      <c r="D16" s="258"/>
      <c r="E16" s="258"/>
      <c r="F16" s="258"/>
      <c r="G16" s="258"/>
      <c r="H16" s="258"/>
    </row>
    <row r="17" spans="1:13" ht="9.75" customHeight="1" x14ac:dyDescent="0.25"/>
    <row r="18" spans="1:13" ht="17.25" customHeight="1" x14ac:dyDescent="0.25">
      <c r="A18" s="7" t="s">
        <v>5</v>
      </c>
      <c r="B18" s="240" t="s">
        <v>6</v>
      </c>
      <c r="C18" s="241"/>
      <c r="D18" s="241"/>
      <c r="E18" s="241"/>
      <c r="F18" s="242"/>
      <c r="M18" s="8"/>
    </row>
    <row r="19" spans="1:13" ht="17.25" customHeight="1" x14ac:dyDescent="0.25">
      <c r="A19" s="7" t="s">
        <v>5</v>
      </c>
      <c r="B19" s="240" t="s">
        <v>7</v>
      </c>
      <c r="C19" s="241"/>
      <c r="D19" s="241"/>
      <c r="E19" s="241"/>
      <c r="F19" s="242"/>
      <c r="M19" s="8"/>
    </row>
    <row r="20" spans="1:13" ht="16.5" x14ac:dyDescent="0.3">
      <c r="A20" s="9" t="s">
        <v>8</v>
      </c>
      <c r="B20" s="240"/>
      <c r="C20" s="241"/>
      <c r="D20" s="241"/>
      <c r="E20" s="241"/>
      <c r="F20" s="242"/>
      <c r="M20" s="10">
        <f>'[1]Name of Bidder'!F6</f>
        <v>2</v>
      </c>
    </row>
    <row r="21" spans="1:13" ht="16.5" x14ac:dyDescent="0.3">
      <c r="A21" s="9" t="s">
        <v>9</v>
      </c>
      <c r="B21" s="240"/>
      <c r="C21" s="241"/>
      <c r="D21" s="241"/>
      <c r="E21" s="241"/>
      <c r="F21" s="242"/>
      <c r="M21" s="10" t="str">
        <f>'[1]Name of Bidder'!F8</f>
        <v>2 or more</v>
      </c>
    </row>
    <row r="22" spans="1:13" ht="17.25" customHeight="1" x14ac:dyDescent="0.25">
      <c r="A22" s="9" t="s">
        <v>10</v>
      </c>
      <c r="B22" s="240"/>
      <c r="C22" s="241"/>
      <c r="D22" s="241"/>
      <c r="E22" s="241"/>
      <c r="F22" s="242"/>
      <c r="I22" s="11"/>
    </row>
    <row r="23" spans="1:13" ht="15.75" customHeight="1" x14ac:dyDescent="0.25">
      <c r="B23" s="12" t="s">
        <v>11</v>
      </c>
    </row>
    <row r="24" spans="1:13" ht="15.75" customHeight="1" x14ac:dyDescent="0.25">
      <c r="A24" s="13"/>
    </row>
    <row r="25" spans="1:13" ht="25.5" customHeight="1" x14ac:dyDescent="0.25">
      <c r="A25" s="264" t="s">
        <v>12</v>
      </c>
      <c r="B25" s="264"/>
      <c r="C25" s="264"/>
      <c r="D25" s="264"/>
      <c r="E25" s="264"/>
      <c r="F25" s="264"/>
      <c r="G25" s="264"/>
      <c r="H25" s="264"/>
    </row>
    <row r="26" spans="1:13" ht="8.25" customHeight="1" x14ac:dyDescent="0.25">
      <c r="A26" s="14"/>
      <c r="B26" s="14"/>
      <c r="C26" s="14"/>
      <c r="D26" s="14"/>
      <c r="E26" s="14"/>
      <c r="F26" s="14"/>
      <c r="G26" s="14"/>
      <c r="H26" s="14"/>
    </row>
    <row r="27" spans="1:13" ht="33" customHeight="1" x14ac:dyDescent="0.25">
      <c r="A27" s="258" t="s">
        <v>13</v>
      </c>
      <c r="B27" s="258"/>
      <c r="C27" s="258"/>
      <c r="D27" s="258"/>
      <c r="E27" s="258"/>
      <c r="F27" s="258"/>
      <c r="G27" s="258"/>
      <c r="H27" s="258"/>
      <c r="I27" s="11"/>
    </row>
    <row r="28" spans="1:13" ht="26.25" customHeight="1" x14ac:dyDescent="0.25">
      <c r="A28" s="15" t="s">
        <v>14</v>
      </c>
      <c r="B28" s="258" t="s">
        <v>15</v>
      </c>
      <c r="C28" s="258"/>
      <c r="D28" s="258"/>
      <c r="E28" s="258"/>
      <c r="F28" s="258"/>
      <c r="G28" s="258"/>
      <c r="H28" s="258"/>
      <c r="I28" s="11"/>
    </row>
    <row r="29" spans="1:13" ht="26.25" customHeight="1" x14ac:dyDescent="0.25">
      <c r="A29" s="16" t="s">
        <v>16</v>
      </c>
      <c r="B29" s="341" t="s">
        <v>17</v>
      </c>
      <c r="C29" s="341"/>
      <c r="D29" s="341"/>
      <c r="E29" s="341"/>
      <c r="F29" s="341"/>
      <c r="G29" s="341"/>
      <c r="H29" s="341"/>
    </row>
    <row r="30" spans="1:13" ht="26.25" customHeight="1" x14ac:dyDescent="0.25">
      <c r="A30" s="16" t="s">
        <v>18</v>
      </c>
      <c r="B30" s="341" t="s">
        <v>19</v>
      </c>
      <c r="C30" s="341"/>
      <c r="D30" s="341"/>
      <c r="E30" s="341"/>
      <c r="F30" s="341"/>
      <c r="G30" s="341"/>
      <c r="H30" s="341"/>
    </row>
    <row r="31" spans="1:13" ht="41.25" customHeight="1" x14ac:dyDescent="0.25">
      <c r="A31" s="16" t="s">
        <v>20</v>
      </c>
      <c r="B31" s="341" t="s">
        <v>21</v>
      </c>
      <c r="C31" s="341"/>
      <c r="D31" s="341"/>
      <c r="E31" s="341"/>
      <c r="F31" s="341"/>
      <c r="G31" s="341"/>
      <c r="H31" s="341"/>
    </row>
    <row r="32" spans="1:13" ht="9.75" customHeight="1" x14ac:dyDescent="0.25">
      <c r="A32" s="16"/>
      <c r="B32" s="11"/>
      <c r="C32" s="11"/>
      <c r="D32" s="11"/>
      <c r="E32" s="11"/>
      <c r="F32" s="11"/>
      <c r="G32" s="11"/>
      <c r="H32" s="11"/>
      <c r="I32" s="11"/>
    </row>
    <row r="33" spans="1:9" ht="25.5" customHeight="1" x14ac:dyDescent="0.25">
      <c r="A33" s="15" t="s">
        <v>22</v>
      </c>
      <c r="B33" s="390" t="s">
        <v>23</v>
      </c>
      <c r="C33" s="390"/>
      <c r="D33" s="390"/>
      <c r="E33" s="390"/>
      <c r="F33" s="390"/>
      <c r="G33" s="390"/>
      <c r="H33" s="390"/>
      <c r="I33" s="11"/>
    </row>
    <row r="34" spans="1:9" ht="24.75" customHeight="1" x14ac:dyDescent="0.25">
      <c r="A34" s="16" t="s">
        <v>16</v>
      </c>
      <c r="B34" s="258" t="s">
        <v>24</v>
      </c>
      <c r="C34" s="258"/>
      <c r="D34" s="258"/>
      <c r="E34" s="258"/>
      <c r="F34" s="258"/>
      <c r="G34" s="258"/>
      <c r="H34" s="258"/>
      <c r="I34" s="11"/>
    </row>
    <row r="35" spans="1:9" ht="24.75" customHeight="1" x14ac:dyDescent="0.25">
      <c r="A35" s="16" t="s">
        <v>18</v>
      </c>
      <c r="B35" s="258" t="s">
        <v>25</v>
      </c>
      <c r="C35" s="258"/>
      <c r="D35" s="258"/>
      <c r="E35" s="258"/>
      <c r="F35" s="258"/>
      <c r="G35" s="258"/>
      <c r="H35" s="258"/>
      <c r="I35" s="11"/>
    </row>
    <row r="36" spans="1:9" ht="12" customHeight="1" x14ac:dyDescent="0.25">
      <c r="A36" s="11"/>
      <c r="B36" s="11"/>
      <c r="C36" s="11"/>
      <c r="D36" s="11"/>
      <c r="E36" s="11"/>
      <c r="F36" s="11"/>
      <c r="G36" s="11"/>
      <c r="H36" s="11"/>
      <c r="I36" s="11"/>
    </row>
    <row r="37" spans="1:9" s="19" customFormat="1" ht="24.75" customHeight="1" x14ac:dyDescent="0.3">
      <c r="A37" s="17"/>
      <c r="B37" s="302" t="s">
        <v>26</v>
      </c>
      <c r="C37" s="302"/>
      <c r="D37" s="302"/>
      <c r="E37" s="302"/>
      <c r="F37" s="302"/>
      <c r="G37" s="302"/>
      <c r="H37" s="302"/>
      <c r="I37" s="18"/>
    </row>
    <row r="38" spans="1:9" ht="24" customHeight="1" x14ac:dyDescent="0.25">
      <c r="A38" s="11"/>
      <c r="B38" s="390" t="s">
        <v>27</v>
      </c>
      <c r="C38" s="390"/>
      <c r="D38" s="390"/>
      <c r="E38" s="390"/>
      <c r="F38" s="390"/>
      <c r="G38" s="390"/>
      <c r="H38" s="390"/>
      <c r="I38" s="11"/>
    </row>
    <row r="39" spans="1:9" ht="54" customHeight="1" x14ac:dyDescent="0.25">
      <c r="A39" s="11"/>
      <c r="B39" s="258" t="s">
        <v>28</v>
      </c>
      <c r="C39" s="258"/>
      <c r="D39" s="258"/>
      <c r="E39" s="258"/>
      <c r="F39" s="258"/>
      <c r="G39" s="258"/>
      <c r="H39" s="258"/>
      <c r="I39" s="11"/>
    </row>
    <row r="40" spans="1:9" ht="15.75" customHeight="1" x14ac:dyDescent="0.3">
      <c r="A40" s="399" t="s">
        <v>29</v>
      </c>
      <c r="B40" s="291" t="s">
        <v>30</v>
      </c>
      <c r="C40" s="293"/>
      <c r="D40" s="389" t="s">
        <v>157</v>
      </c>
      <c r="E40" s="388" t="s">
        <v>158</v>
      </c>
      <c r="F40" s="388"/>
      <c r="G40" s="388"/>
      <c r="H40" s="388"/>
    </row>
    <row r="41" spans="1:9" ht="19.5" customHeight="1" x14ac:dyDescent="0.25">
      <c r="A41" s="400"/>
      <c r="B41" s="402"/>
      <c r="C41" s="403"/>
      <c r="D41" s="389"/>
      <c r="E41" s="389" t="s">
        <v>159</v>
      </c>
      <c r="F41" s="389"/>
      <c r="G41" s="389" t="s">
        <v>159</v>
      </c>
      <c r="H41" s="389"/>
      <c r="I41" s="11"/>
    </row>
    <row r="42" spans="1:9" ht="20.25" customHeight="1" x14ac:dyDescent="0.25">
      <c r="A42" s="401"/>
      <c r="B42" s="298"/>
      <c r="C42" s="300"/>
      <c r="D42" s="389"/>
      <c r="E42" s="389"/>
      <c r="F42" s="389"/>
      <c r="G42" s="389"/>
      <c r="H42" s="389"/>
      <c r="I42" s="11"/>
    </row>
    <row r="43" spans="1:9" ht="30.75" customHeight="1" x14ac:dyDescent="0.25">
      <c r="A43" s="20">
        <v>1</v>
      </c>
      <c r="B43" s="382" t="s">
        <v>31</v>
      </c>
      <c r="C43" s="382"/>
      <c r="D43" s="22"/>
      <c r="E43" s="220"/>
      <c r="F43" s="222"/>
      <c r="G43" s="220"/>
      <c r="H43" s="222"/>
      <c r="I43" s="11"/>
    </row>
    <row r="44" spans="1:9" ht="15.75" customHeight="1" x14ac:dyDescent="0.25">
      <c r="A44" s="383">
        <v>2</v>
      </c>
      <c r="B44" s="386" t="s">
        <v>32</v>
      </c>
      <c r="C44" s="236"/>
      <c r="D44" s="22"/>
      <c r="E44" s="220"/>
      <c r="F44" s="222"/>
      <c r="G44" s="220"/>
      <c r="H44" s="222"/>
      <c r="I44" s="11"/>
    </row>
    <row r="45" spans="1:9" ht="15.75" customHeight="1" x14ac:dyDescent="0.25">
      <c r="A45" s="384"/>
      <c r="B45" s="387"/>
      <c r="C45" s="226"/>
      <c r="D45" s="22"/>
      <c r="E45" s="220"/>
      <c r="F45" s="222"/>
      <c r="G45" s="220"/>
      <c r="H45" s="222"/>
      <c r="I45" s="11"/>
    </row>
    <row r="46" spans="1:9" ht="15.75" customHeight="1" x14ac:dyDescent="0.25">
      <c r="A46" s="385"/>
      <c r="B46" s="289"/>
      <c r="C46" s="290"/>
      <c r="D46" s="22"/>
      <c r="E46" s="220"/>
      <c r="F46" s="222"/>
      <c r="G46" s="220"/>
      <c r="H46" s="222"/>
      <c r="I46" s="11"/>
    </row>
    <row r="47" spans="1:9" ht="18.75" customHeight="1" x14ac:dyDescent="0.25">
      <c r="A47" s="20">
        <v>3</v>
      </c>
      <c r="B47" s="382" t="s">
        <v>33</v>
      </c>
      <c r="C47" s="382"/>
      <c r="D47" s="22"/>
      <c r="E47" s="220"/>
      <c r="F47" s="222"/>
      <c r="G47" s="220"/>
      <c r="H47" s="222"/>
      <c r="I47" s="11"/>
    </row>
    <row r="48" spans="1:9" ht="20.25" customHeight="1" x14ac:dyDescent="0.25">
      <c r="A48" s="20">
        <v>4</v>
      </c>
      <c r="B48" s="382" t="s">
        <v>34</v>
      </c>
      <c r="C48" s="382"/>
      <c r="D48" s="22"/>
      <c r="E48" s="381"/>
      <c r="F48" s="381"/>
      <c r="G48" s="381"/>
      <c r="H48" s="381"/>
      <c r="I48" s="11"/>
    </row>
    <row r="49" spans="1:9" ht="19.5" customHeight="1" x14ac:dyDescent="0.25">
      <c r="A49" s="23">
        <v>5</v>
      </c>
      <c r="B49" s="382" t="s">
        <v>35</v>
      </c>
      <c r="C49" s="382"/>
      <c r="D49" s="22"/>
      <c r="E49" s="381"/>
      <c r="F49" s="381"/>
      <c r="G49" s="381"/>
      <c r="H49" s="381"/>
    </row>
    <row r="50" spans="1:9" ht="51.75" customHeight="1" x14ac:dyDescent="0.25">
      <c r="A50" s="20">
        <v>6</v>
      </c>
      <c r="B50" s="382" t="s">
        <v>36</v>
      </c>
      <c r="C50" s="382"/>
      <c r="D50" s="22"/>
      <c r="E50" s="381"/>
      <c r="F50" s="381"/>
      <c r="G50" s="381"/>
      <c r="H50" s="381"/>
      <c r="I50" s="11"/>
    </row>
    <row r="51" spans="1:9" ht="49.5" customHeight="1" x14ac:dyDescent="0.25">
      <c r="A51" s="20">
        <v>7</v>
      </c>
      <c r="B51" s="382" t="s">
        <v>37</v>
      </c>
      <c r="C51" s="382"/>
      <c r="D51" s="22"/>
      <c r="E51" s="381"/>
      <c r="F51" s="381"/>
      <c r="G51" s="381"/>
      <c r="H51" s="381"/>
      <c r="I51" s="11"/>
    </row>
    <row r="52" spans="1:9" ht="18" customHeight="1" x14ac:dyDescent="0.25">
      <c r="A52" s="20">
        <v>8</v>
      </c>
      <c r="B52" s="382" t="s">
        <v>38</v>
      </c>
      <c r="C52" s="382"/>
      <c r="D52" s="22"/>
      <c r="E52" s="381"/>
      <c r="F52" s="381"/>
      <c r="G52" s="381"/>
      <c r="H52" s="381"/>
      <c r="I52" s="11"/>
    </row>
    <row r="53" spans="1:9" ht="18" customHeight="1" x14ac:dyDescent="0.25">
      <c r="A53" s="24"/>
      <c r="B53" s="25" t="s">
        <v>39</v>
      </c>
      <c r="C53" s="26"/>
      <c r="D53" s="22"/>
      <c r="E53" s="381"/>
      <c r="F53" s="381"/>
      <c r="G53" s="381"/>
      <c r="H53" s="381"/>
      <c r="I53" s="11"/>
    </row>
    <row r="54" spans="1:9" ht="18" customHeight="1" x14ac:dyDescent="0.25">
      <c r="A54" s="24"/>
      <c r="B54" s="25" t="s">
        <v>40</v>
      </c>
      <c r="C54" s="26"/>
      <c r="D54" s="22"/>
      <c r="E54" s="381"/>
      <c r="F54" s="381"/>
      <c r="G54" s="381"/>
      <c r="H54" s="381"/>
      <c r="I54" s="11"/>
    </row>
    <row r="55" spans="1:9" ht="18" customHeight="1" x14ac:dyDescent="0.25">
      <c r="A55" s="27"/>
      <c r="B55" s="25" t="s">
        <v>41</v>
      </c>
      <c r="C55" s="28"/>
      <c r="D55" s="22"/>
      <c r="E55" s="381"/>
      <c r="F55" s="381"/>
      <c r="G55" s="381"/>
      <c r="H55" s="381"/>
    </row>
    <row r="56" spans="1:9" ht="13.5" customHeight="1" x14ac:dyDescent="0.25">
      <c r="A56" s="11"/>
      <c r="B56" s="11"/>
      <c r="C56" s="11"/>
      <c r="D56" s="11"/>
      <c r="E56" s="11"/>
      <c r="F56" s="11"/>
      <c r="G56" s="11"/>
      <c r="H56" s="11"/>
      <c r="I56" s="11"/>
    </row>
    <row r="57" spans="1:9" ht="20.25" customHeight="1" x14ac:dyDescent="0.25">
      <c r="A57" s="29">
        <v>1</v>
      </c>
      <c r="B57" s="377" t="s">
        <v>42</v>
      </c>
      <c r="C57" s="377"/>
      <c r="D57" s="377"/>
      <c r="E57" s="377"/>
      <c r="F57" s="377"/>
      <c r="G57" s="377"/>
      <c r="H57" s="377"/>
      <c r="I57" s="11"/>
    </row>
    <row r="58" spans="1:9" ht="9.75" customHeight="1" x14ac:dyDescent="0.25">
      <c r="A58" s="11"/>
      <c r="B58" s="11"/>
      <c r="C58" s="11"/>
      <c r="D58" s="11"/>
      <c r="E58" s="11"/>
      <c r="F58" s="11"/>
      <c r="G58" s="11"/>
      <c r="H58" s="11"/>
      <c r="I58" s="11"/>
    </row>
    <row r="59" spans="1:9" ht="26.25" customHeight="1" x14ac:dyDescent="0.25">
      <c r="A59" s="30"/>
      <c r="B59" s="302" t="s">
        <v>43</v>
      </c>
      <c r="C59" s="302"/>
      <c r="D59" s="302"/>
      <c r="E59" s="302"/>
      <c r="F59" s="302"/>
      <c r="G59" s="302"/>
      <c r="H59" s="302"/>
      <c r="I59" s="11"/>
    </row>
    <row r="60" spans="1:9" ht="130.69999999999999" customHeight="1" x14ac:dyDescent="0.25">
      <c r="A60" s="149">
        <v>1.1000000000000001</v>
      </c>
      <c r="B60" s="247" t="s">
        <v>245</v>
      </c>
      <c r="C60" s="247"/>
      <c r="D60" s="247"/>
      <c r="E60" s="247"/>
      <c r="F60" s="247"/>
      <c r="G60" s="247"/>
      <c r="H60" s="247"/>
      <c r="I60" s="11"/>
    </row>
    <row r="61" spans="1:9" ht="25.5" hidden="1" customHeight="1" x14ac:dyDescent="0.25">
      <c r="A61" s="31" t="s">
        <v>44</v>
      </c>
      <c r="B61" s="378" t="s">
        <v>45</v>
      </c>
      <c r="C61" s="378"/>
      <c r="D61" s="378"/>
      <c r="E61" s="378"/>
      <c r="F61" s="378"/>
      <c r="G61" s="378"/>
      <c r="H61" s="378"/>
      <c r="I61" s="11"/>
    </row>
    <row r="62" spans="1:9" ht="174" hidden="1" customHeight="1" x14ac:dyDescent="0.25">
      <c r="A62" s="31" t="s">
        <v>46</v>
      </c>
      <c r="B62" s="303" t="s">
        <v>207</v>
      </c>
      <c r="C62" s="303"/>
      <c r="D62" s="303"/>
      <c r="E62" s="303"/>
      <c r="F62" s="303"/>
      <c r="G62" s="303"/>
      <c r="H62" s="303"/>
      <c r="I62" s="11"/>
    </row>
    <row r="63" spans="1:9" ht="273.75" hidden="1" customHeight="1" x14ac:dyDescent="0.25">
      <c r="A63" s="31" t="s">
        <v>47</v>
      </c>
      <c r="B63" s="379" t="s">
        <v>150</v>
      </c>
      <c r="C63" s="380"/>
      <c r="D63" s="380"/>
      <c r="E63" s="380"/>
      <c r="F63" s="380"/>
      <c r="G63" s="380"/>
      <c r="H63" s="380"/>
      <c r="I63" s="380"/>
    </row>
    <row r="64" spans="1:9" ht="23.25" hidden="1" customHeight="1" x14ac:dyDescent="0.25">
      <c r="A64" s="32"/>
      <c r="B64" s="33"/>
      <c r="C64" s="34"/>
      <c r="D64" s="34" t="s">
        <v>48</v>
      </c>
      <c r="E64" s="34"/>
      <c r="F64" s="34"/>
      <c r="G64" s="34"/>
      <c r="H64" s="35"/>
      <c r="I64" s="11"/>
    </row>
    <row r="65" spans="1:24" ht="320.45" customHeight="1" x14ac:dyDescent="0.25">
      <c r="A65" s="150">
        <v>1.2</v>
      </c>
      <c r="B65" s="247" t="s">
        <v>240</v>
      </c>
      <c r="C65" s="247"/>
      <c r="D65" s="247"/>
      <c r="E65" s="247"/>
      <c r="F65" s="247"/>
      <c r="G65" s="247"/>
      <c r="H65" s="247"/>
      <c r="I65" s="213"/>
    </row>
    <row r="66" spans="1:24" ht="15" hidden="1" customHeight="1" x14ac:dyDescent="0.25">
      <c r="A66" s="32"/>
      <c r="B66" s="36"/>
      <c r="C66" s="37"/>
      <c r="D66" s="37" t="s">
        <v>48</v>
      </c>
      <c r="E66" s="37"/>
      <c r="F66" s="37"/>
      <c r="G66" s="37"/>
      <c r="H66" s="38"/>
      <c r="I66" s="11"/>
    </row>
    <row r="67" spans="1:24" ht="337.5" customHeight="1" x14ac:dyDescent="0.25">
      <c r="A67" s="150">
        <v>1.3</v>
      </c>
      <c r="B67" s="247" t="s">
        <v>241</v>
      </c>
      <c r="C67" s="247"/>
      <c r="D67" s="247"/>
      <c r="E67" s="247"/>
      <c r="F67" s="247"/>
      <c r="G67" s="247"/>
      <c r="H67" s="247"/>
      <c r="I67" s="11"/>
    </row>
    <row r="68" spans="1:24" ht="33" customHeight="1" x14ac:dyDescent="0.25">
      <c r="A68" s="150"/>
      <c r="B68" s="154"/>
      <c r="C68" s="154"/>
      <c r="D68" s="155" t="s">
        <v>48</v>
      </c>
      <c r="E68" s="154"/>
      <c r="F68" s="154"/>
      <c r="G68" s="154"/>
      <c r="H68" s="154"/>
      <c r="I68" s="11"/>
    </row>
    <row r="69" spans="1:24" ht="246.75" customHeight="1" x14ac:dyDescent="0.25">
      <c r="A69" s="150">
        <v>1.4</v>
      </c>
      <c r="B69" s="247" t="s">
        <v>226</v>
      </c>
      <c r="C69" s="247"/>
      <c r="D69" s="247"/>
      <c r="E69" s="247"/>
      <c r="F69" s="247"/>
      <c r="G69" s="247"/>
      <c r="H69" s="247"/>
      <c r="I69" s="212"/>
    </row>
    <row r="70" spans="1:24" ht="213" customHeight="1" x14ac:dyDescent="0.25">
      <c r="A70" s="32"/>
      <c r="B70" s="247" t="s">
        <v>246</v>
      </c>
      <c r="C70" s="247"/>
      <c r="D70" s="247"/>
      <c r="E70" s="247"/>
      <c r="F70" s="247"/>
      <c r="G70" s="247"/>
      <c r="H70" s="247"/>
      <c r="I70" s="11"/>
    </row>
    <row r="71" spans="1:24" ht="9" customHeight="1" x14ac:dyDescent="0.25">
      <c r="A71" s="39"/>
      <c r="B71" s="375"/>
      <c r="C71" s="376"/>
      <c r="D71" s="376"/>
      <c r="E71" s="376"/>
      <c r="F71" s="376"/>
      <c r="G71" s="376"/>
      <c r="H71" s="376"/>
      <c r="I71" s="11"/>
    </row>
    <row r="72" spans="1:24" ht="8.25" customHeight="1" x14ac:dyDescent="0.25">
      <c r="A72" s="39"/>
      <c r="B72" s="40"/>
      <c r="C72" s="41"/>
      <c r="D72" s="41"/>
      <c r="E72" s="41"/>
      <c r="F72" s="41"/>
      <c r="G72" s="41"/>
      <c r="H72" s="41"/>
      <c r="I72" s="11"/>
    </row>
    <row r="73" spans="1:24" ht="70.5" customHeight="1" x14ac:dyDescent="0.25">
      <c r="A73" s="42"/>
      <c r="B73" s="258" t="s">
        <v>49</v>
      </c>
      <c r="C73" s="258"/>
      <c r="D73" s="258"/>
      <c r="E73" s="258"/>
      <c r="F73" s="258"/>
      <c r="G73" s="258"/>
      <c r="H73" s="258"/>
      <c r="I73" s="11"/>
    </row>
    <row r="74" spans="1:24" ht="72.75" customHeight="1" x14ac:dyDescent="0.25">
      <c r="B74" s="258" t="s">
        <v>50</v>
      </c>
      <c r="C74" s="258"/>
      <c r="D74" s="258"/>
      <c r="E74" s="258"/>
      <c r="F74" s="258"/>
      <c r="G74" s="258"/>
      <c r="H74" s="258"/>
    </row>
    <row r="75" spans="1:24" ht="21" customHeight="1" x14ac:dyDescent="0.25">
      <c r="B75" s="367" t="s">
        <v>51</v>
      </c>
      <c r="C75" s="367"/>
      <c r="D75" s="43"/>
      <c r="E75" s="43"/>
      <c r="F75" s="43"/>
      <c r="G75" s="43"/>
      <c r="H75" s="43"/>
    </row>
    <row r="76" spans="1:24" ht="51.75" customHeight="1" x14ac:dyDescent="0.25">
      <c r="A76" s="11"/>
      <c r="B76" s="330" t="s">
        <v>172</v>
      </c>
      <c r="C76" s="330"/>
      <c r="D76" s="330"/>
      <c r="E76" s="330"/>
      <c r="F76" s="330"/>
      <c r="G76" s="330"/>
      <c r="H76" s="330"/>
      <c r="I76" s="11"/>
    </row>
    <row r="77" spans="1:24" ht="15.75" customHeight="1" x14ac:dyDescent="0.25">
      <c r="A77" s="11"/>
      <c r="B77" s="44"/>
      <c r="C77" s="45"/>
      <c r="D77" s="45"/>
      <c r="E77" s="45"/>
      <c r="F77" s="45"/>
      <c r="G77" s="45"/>
      <c r="H77" s="45"/>
      <c r="I77" s="11"/>
    </row>
    <row r="78" spans="1:24" ht="38.25" customHeight="1" x14ac:dyDescent="0.25">
      <c r="A78" s="46"/>
      <c r="B78" s="331" t="s">
        <v>173</v>
      </c>
      <c r="C78" s="331"/>
      <c r="D78" s="368"/>
      <c r="E78" s="369"/>
      <c r="F78" s="370"/>
      <c r="G78" s="371"/>
      <c r="H78" s="370"/>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372"/>
      <c r="C79" s="372"/>
      <c r="D79" s="373"/>
      <c r="E79" s="374"/>
      <c r="F79" s="284"/>
      <c r="G79" s="283"/>
      <c r="H79" s="284"/>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315" t="s">
        <v>52</v>
      </c>
      <c r="C80" s="315"/>
      <c r="D80" s="335"/>
      <c r="E80" s="364"/>
      <c r="F80" s="365"/>
      <c r="G80" s="366"/>
      <c r="H80" s="365"/>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315" t="s">
        <v>53</v>
      </c>
      <c r="C82" s="315"/>
      <c r="D82" s="335"/>
      <c r="E82" s="364"/>
      <c r="F82" s="365"/>
      <c r="G82" s="366"/>
      <c r="H82" s="365"/>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322">
        <v>3</v>
      </c>
      <c r="B84" s="316" t="s">
        <v>164</v>
      </c>
      <c r="C84" s="316"/>
      <c r="D84" s="360"/>
      <c r="E84" s="324"/>
      <c r="F84" s="326"/>
      <c r="G84" s="362"/>
      <c r="H84" s="326"/>
      <c r="I84" s="5"/>
      <c r="J84" s="5"/>
      <c r="K84" s="5"/>
      <c r="L84" s="5"/>
      <c r="M84" s="5"/>
      <c r="N84" s="5"/>
      <c r="O84" s="5"/>
      <c r="P84" s="5"/>
      <c r="Q84" s="5"/>
      <c r="R84" s="5"/>
      <c r="S84" s="5"/>
      <c r="T84" s="5"/>
      <c r="U84" s="5"/>
      <c r="V84" s="5"/>
      <c r="W84" s="5"/>
      <c r="X84" s="5"/>
    </row>
    <row r="85" spans="1:24" ht="21" customHeight="1" x14ac:dyDescent="0.25">
      <c r="A85" s="323"/>
      <c r="B85" s="264"/>
      <c r="C85" s="264"/>
      <c r="D85" s="361"/>
      <c r="E85" s="327"/>
      <c r="F85" s="329"/>
      <c r="G85" s="363"/>
      <c r="H85" s="329"/>
      <c r="I85" s="5"/>
      <c r="J85" s="5"/>
      <c r="K85" s="5"/>
      <c r="L85" s="5"/>
      <c r="M85" s="5"/>
      <c r="N85" s="5"/>
      <c r="O85" s="5"/>
      <c r="P85" s="5"/>
      <c r="Q85" s="5"/>
      <c r="R85" s="5"/>
      <c r="S85" s="5"/>
      <c r="T85" s="5"/>
      <c r="U85" s="5"/>
      <c r="V85" s="5"/>
      <c r="W85" s="5"/>
      <c r="X85" s="5"/>
    </row>
    <row r="86" spans="1:24" ht="20.25" customHeight="1" x14ac:dyDescent="0.25">
      <c r="A86" s="323"/>
      <c r="B86" s="264"/>
      <c r="C86" s="264"/>
      <c r="D86" s="361"/>
      <c r="E86" s="327"/>
      <c r="F86" s="329"/>
      <c r="G86" s="363"/>
      <c r="H86" s="329"/>
      <c r="I86" s="5"/>
      <c r="J86" s="5"/>
      <c r="K86" s="5"/>
      <c r="L86" s="5"/>
      <c r="M86" s="5"/>
      <c r="N86" s="5"/>
      <c r="O86" s="5"/>
      <c r="P86" s="5"/>
      <c r="Q86" s="5"/>
      <c r="R86" s="5"/>
      <c r="S86" s="5"/>
      <c r="T86" s="5"/>
      <c r="U86" s="5"/>
      <c r="V86" s="5"/>
      <c r="W86" s="5"/>
      <c r="X86" s="5"/>
    </row>
    <row r="87" spans="1:24" ht="21" customHeight="1" x14ac:dyDescent="0.25">
      <c r="A87" s="323"/>
      <c r="B87" s="264"/>
      <c r="C87" s="264"/>
      <c r="D87" s="361"/>
      <c r="E87" s="327"/>
      <c r="F87" s="329"/>
      <c r="G87" s="363"/>
      <c r="H87" s="329"/>
      <c r="I87" s="5"/>
      <c r="J87" s="5"/>
      <c r="K87" s="5"/>
      <c r="L87" s="5"/>
      <c r="M87" s="5"/>
      <c r="N87" s="5"/>
      <c r="O87" s="5"/>
      <c r="P87" s="5"/>
      <c r="Q87" s="5"/>
      <c r="R87" s="5"/>
      <c r="S87" s="5"/>
      <c r="T87" s="5"/>
      <c r="U87" s="5"/>
      <c r="V87" s="5"/>
      <c r="W87" s="5"/>
      <c r="X87" s="5"/>
    </row>
    <row r="88" spans="1:24" ht="24.95" customHeight="1" x14ac:dyDescent="0.25">
      <c r="A88" s="55"/>
      <c r="D88" s="56" t="s">
        <v>54</v>
      </c>
      <c r="E88" s="354"/>
      <c r="F88" s="355"/>
      <c r="G88" s="356"/>
      <c r="H88" s="355"/>
      <c r="I88" s="5"/>
      <c r="J88" s="5"/>
      <c r="K88" s="5"/>
      <c r="L88" s="5"/>
      <c r="M88" s="5"/>
      <c r="N88" s="5"/>
      <c r="O88" s="5"/>
      <c r="P88" s="5"/>
      <c r="Q88" s="5"/>
      <c r="R88" s="5"/>
      <c r="S88" s="5"/>
      <c r="T88" s="5"/>
      <c r="U88" s="5"/>
      <c r="V88" s="5"/>
      <c r="W88" s="5"/>
      <c r="X88" s="5"/>
    </row>
    <row r="89" spans="1:24" ht="24.95" customHeight="1" x14ac:dyDescent="0.25">
      <c r="A89" s="55"/>
      <c r="D89" s="56" t="s">
        <v>55</v>
      </c>
      <c r="E89" s="354"/>
      <c r="F89" s="355"/>
      <c r="G89" s="356"/>
      <c r="H89" s="355"/>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357"/>
      <c r="F90" s="358"/>
      <c r="G90" s="359"/>
      <c r="H90" s="358"/>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316" t="s">
        <v>227</v>
      </c>
      <c r="C92" s="316"/>
      <c r="D92" s="348"/>
      <c r="E92" s="220"/>
      <c r="F92" s="222"/>
      <c r="G92" s="220"/>
      <c r="H92" s="222"/>
      <c r="I92" s="5"/>
      <c r="J92" s="5"/>
      <c r="K92" s="5"/>
      <c r="L92" s="5"/>
      <c r="M92" s="5"/>
      <c r="N92" s="5"/>
      <c r="O92" s="5"/>
      <c r="P92" s="5"/>
      <c r="Q92" s="5"/>
      <c r="R92" s="5"/>
      <c r="S92" s="5"/>
      <c r="T92" s="5"/>
      <c r="U92" s="5"/>
      <c r="V92" s="5"/>
      <c r="W92" s="5"/>
      <c r="X92" s="5"/>
    </row>
    <row r="93" spans="1:24" ht="36" customHeight="1" x14ac:dyDescent="0.25">
      <c r="A93" s="49"/>
      <c r="B93" s="349" t="s">
        <v>155</v>
      </c>
      <c r="C93" s="350"/>
      <c r="D93" s="351"/>
      <c r="E93" s="352"/>
      <c r="F93" s="352"/>
      <c r="G93" s="353"/>
      <c r="H93" s="353"/>
      <c r="I93" s="60"/>
      <c r="J93" s="5"/>
      <c r="K93" s="5"/>
      <c r="L93" s="5"/>
      <c r="M93" s="5"/>
      <c r="N93" s="5"/>
      <c r="O93" s="5"/>
      <c r="P93" s="5"/>
      <c r="Q93" s="5"/>
      <c r="R93" s="5"/>
      <c r="S93" s="5"/>
      <c r="T93" s="5"/>
      <c r="U93" s="5"/>
      <c r="V93" s="5"/>
      <c r="W93" s="5"/>
      <c r="X93" s="5"/>
    </row>
    <row r="94" spans="1:24" ht="95.45" customHeight="1" x14ac:dyDescent="0.25">
      <c r="A94" s="49"/>
      <c r="B94" s="345" t="s">
        <v>228</v>
      </c>
      <c r="C94" s="306"/>
      <c r="D94" s="346"/>
      <c r="E94" s="220"/>
      <c r="F94" s="222"/>
      <c r="G94" s="220"/>
      <c r="H94" s="222"/>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64" t="s">
        <v>58</v>
      </c>
      <c r="C96" s="264"/>
      <c r="D96" s="308"/>
      <c r="E96" s="220"/>
      <c r="F96" s="222"/>
      <c r="G96" s="220"/>
      <c r="H96" s="222"/>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59</v>
      </c>
      <c r="B98" s="264" t="s">
        <v>160</v>
      </c>
      <c r="C98" s="264"/>
      <c r="D98" s="308"/>
      <c r="E98" s="220"/>
      <c r="F98" s="222"/>
      <c r="G98" s="220"/>
      <c r="H98" s="222"/>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41" t="s">
        <v>60</v>
      </c>
      <c r="C100" s="341"/>
      <c r="D100" s="342"/>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64" t="s">
        <v>61</v>
      </c>
      <c r="C101" s="264"/>
      <c r="D101" s="308"/>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47" t="s">
        <v>229</v>
      </c>
      <c r="C102" s="264"/>
      <c r="D102" s="308"/>
      <c r="E102" s="343"/>
      <c r="F102" s="344"/>
      <c r="G102" s="343"/>
      <c r="H102" s="344"/>
      <c r="I102" s="5"/>
      <c r="J102" s="5"/>
      <c r="K102" s="5"/>
      <c r="L102" s="5"/>
      <c r="M102" s="5"/>
      <c r="N102" s="5"/>
      <c r="O102" s="5"/>
      <c r="P102" s="5"/>
      <c r="Q102" s="5"/>
      <c r="R102" s="5"/>
      <c r="S102" s="5"/>
      <c r="T102" s="5"/>
      <c r="U102" s="5"/>
      <c r="V102" s="5"/>
      <c r="W102" s="5"/>
      <c r="X102" s="5"/>
    </row>
    <row r="103" spans="1:24" ht="50.25" customHeight="1" x14ac:dyDescent="0.25">
      <c r="A103" s="55"/>
      <c r="B103" s="347"/>
      <c r="C103" s="264"/>
      <c r="D103" s="308"/>
      <c r="E103" s="338"/>
      <c r="F103" s="339"/>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340" t="s">
        <v>171</v>
      </c>
      <c r="F104" s="340"/>
      <c r="G104" s="340" t="s">
        <v>171</v>
      </c>
      <c r="H104" s="340"/>
      <c r="I104" s="5"/>
      <c r="J104" s="5"/>
      <c r="K104" s="5"/>
      <c r="L104" s="5"/>
      <c r="M104" s="5"/>
      <c r="N104" s="5"/>
      <c r="O104" s="5"/>
      <c r="P104" s="5"/>
      <c r="Q104" s="5"/>
      <c r="R104" s="5"/>
      <c r="S104" s="5"/>
      <c r="T104" s="5"/>
      <c r="U104" s="5"/>
      <c r="V104" s="5"/>
      <c r="W104" s="5"/>
      <c r="X104" s="5"/>
    </row>
    <row r="105" spans="1:24" ht="119.25" hidden="1" customHeight="1" x14ac:dyDescent="0.25">
      <c r="A105" s="55"/>
      <c r="B105" s="337" t="s">
        <v>62</v>
      </c>
      <c r="C105" s="337"/>
      <c r="D105" s="337"/>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337" t="s">
        <v>63</v>
      </c>
      <c r="C106" s="337"/>
      <c r="D106" s="337"/>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337" t="s">
        <v>64</v>
      </c>
      <c r="C107" s="337"/>
      <c r="D107" s="337"/>
      <c r="E107" s="307"/>
      <c r="F107" s="307"/>
      <c r="G107" s="307"/>
      <c r="H107" s="307"/>
      <c r="I107" s="5"/>
      <c r="J107" s="5"/>
      <c r="K107" s="5"/>
      <c r="L107" s="5"/>
      <c r="M107" s="5"/>
      <c r="N107" s="5"/>
      <c r="O107" s="5"/>
      <c r="P107" s="5"/>
      <c r="Q107" s="5"/>
      <c r="R107" s="5"/>
      <c r="S107" s="5"/>
      <c r="T107" s="5"/>
      <c r="U107" s="5"/>
      <c r="V107" s="5"/>
      <c r="W107" s="5"/>
      <c r="X107" s="5"/>
    </row>
    <row r="108" spans="1:24" ht="69.75" customHeight="1" x14ac:dyDescent="0.25">
      <c r="A108" s="73"/>
      <c r="B108" s="337" t="s">
        <v>65</v>
      </c>
      <c r="C108" s="337"/>
      <c r="D108" s="337"/>
      <c r="E108" s="307"/>
      <c r="F108" s="307"/>
      <c r="G108" s="307"/>
      <c r="H108" s="307"/>
      <c r="I108" s="5"/>
      <c r="J108" s="5"/>
      <c r="K108" s="5"/>
      <c r="L108" s="5"/>
      <c r="M108" s="5"/>
      <c r="N108" s="5"/>
      <c r="O108" s="5"/>
      <c r="P108" s="5"/>
      <c r="Q108" s="5"/>
      <c r="R108" s="5"/>
      <c r="S108" s="5"/>
      <c r="T108" s="5"/>
      <c r="U108" s="5"/>
      <c r="V108" s="5"/>
      <c r="W108" s="5"/>
      <c r="X108" s="5"/>
    </row>
    <row r="109" spans="1:24" ht="63" customHeight="1" x14ac:dyDescent="0.25">
      <c r="A109" s="73"/>
      <c r="B109" s="337" t="s">
        <v>161</v>
      </c>
      <c r="C109" s="337"/>
      <c r="D109" s="337"/>
      <c r="E109" s="245"/>
      <c r="F109" s="310"/>
      <c r="G109" s="245"/>
      <c r="H109" s="310"/>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404" t="s">
        <v>67</v>
      </c>
      <c r="C111" s="404"/>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330" t="s">
        <v>68</v>
      </c>
      <c r="C112" s="330"/>
      <c r="D112" s="330"/>
      <c r="E112" s="330"/>
      <c r="F112" s="330"/>
      <c r="G112" s="330"/>
      <c r="H112" s="330"/>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331" t="s">
        <v>69</v>
      </c>
      <c r="C114" s="331"/>
      <c r="D114" s="331"/>
      <c r="E114" s="332"/>
      <c r="F114" s="333"/>
      <c r="G114" s="333"/>
      <c r="H114" s="334"/>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315" t="s">
        <v>52</v>
      </c>
      <c r="C115" s="315"/>
      <c r="D115" s="335"/>
      <c r="E115" s="336"/>
      <c r="F115" s="241"/>
      <c r="G115" s="241"/>
      <c r="H115" s="242"/>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315" t="s">
        <v>53</v>
      </c>
      <c r="C117" s="315"/>
      <c r="D117" s="315"/>
      <c r="E117" s="336"/>
      <c r="F117" s="241"/>
      <c r="G117" s="241"/>
      <c r="H117" s="242"/>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322">
        <v>3</v>
      </c>
      <c r="B119" s="316" t="s">
        <v>70</v>
      </c>
      <c r="C119" s="316"/>
      <c r="D119" s="316"/>
      <c r="E119" s="324"/>
      <c r="F119" s="325"/>
      <c r="G119" s="325"/>
      <c r="H119" s="326"/>
      <c r="I119" s="5"/>
      <c r="J119" s="5"/>
      <c r="K119" s="5"/>
      <c r="L119" s="5"/>
      <c r="M119" s="5"/>
      <c r="N119" s="5"/>
      <c r="O119" s="5"/>
      <c r="P119" s="5"/>
      <c r="Q119" s="5"/>
      <c r="R119" s="5"/>
      <c r="S119" s="5"/>
      <c r="T119" s="5"/>
      <c r="U119" s="5"/>
      <c r="V119" s="5"/>
      <c r="W119" s="5"/>
      <c r="X119" s="5"/>
    </row>
    <row r="120" spans="1:24" ht="36.75" hidden="1" customHeight="1" x14ac:dyDescent="0.25">
      <c r="A120" s="323"/>
      <c r="B120" s="264"/>
      <c r="C120" s="264"/>
      <c r="D120" s="264"/>
      <c r="E120" s="327"/>
      <c r="F120" s="328"/>
      <c r="G120" s="328"/>
      <c r="H120" s="329"/>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327"/>
      <c r="F121" s="328"/>
      <c r="G121" s="328"/>
      <c r="H121" s="329"/>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327"/>
      <c r="F122" s="328"/>
      <c r="G122" s="328"/>
      <c r="H122" s="329"/>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407"/>
      <c r="F123" s="408"/>
      <c r="G123" s="408"/>
      <c r="H123" s="409"/>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410" t="s">
        <v>71</v>
      </c>
      <c r="C125" s="316"/>
      <c r="D125" s="316"/>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411" t="s">
        <v>205</v>
      </c>
      <c r="C126" s="258"/>
      <c r="D126" s="412"/>
      <c r="E126" s="240"/>
      <c r="F126" s="241"/>
      <c r="G126" s="241"/>
      <c r="H126" s="242"/>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47" t="s">
        <v>58</v>
      </c>
      <c r="C129" s="264"/>
      <c r="D129" s="264"/>
      <c r="E129" s="240"/>
      <c r="F129" s="241"/>
      <c r="G129" s="241"/>
      <c r="H129" s="242"/>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47" t="s">
        <v>72</v>
      </c>
      <c r="C131" s="264"/>
      <c r="D131" s="264"/>
      <c r="E131" s="240"/>
      <c r="F131" s="241"/>
      <c r="G131" s="241"/>
      <c r="H131" s="242"/>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405" t="s">
        <v>60</v>
      </c>
      <c r="C133" s="341"/>
      <c r="D133" s="341"/>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47" t="s">
        <v>61</v>
      </c>
      <c r="C134" s="264"/>
      <c r="D134" s="264"/>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406" t="s">
        <v>66</v>
      </c>
      <c r="C136" s="315"/>
      <c r="D136" s="315"/>
      <c r="E136" s="220"/>
      <c r="F136" s="222"/>
      <c r="G136" s="220"/>
      <c r="H136" s="222"/>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174</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413" t="s">
        <v>175</v>
      </c>
      <c r="C138" s="413"/>
      <c r="D138" s="413"/>
      <c r="E138" s="413"/>
      <c r="F138" s="413"/>
      <c r="G138" s="413"/>
      <c r="H138" s="413"/>
      <c r="I138" s="413"/>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414" t="s">
        <v>176</v>
      </c>
      <c r="C140" s="415"/>
      <c r="D140" s="415"/>
      <c r="E140" s="416"/>
      <c r="F140" s="417"/>
      <c r="G140" s="418"/>
      <c r="H140" s="418"/>
      <c r="I140" s="419"/>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420" t="s">
        <v>230</v>
      </c>
      <c r="C141" s="391"/>
      <c r="D141" s="391"/>
      <c r="E141" s="421"/>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414" t="s">
        <v>231</v>
      </c>
      <c r="C142" s="415"/>
      <c r="D142" s="415"/>
      <c r="E142" s="416"/>
      <c r="F142" s="392"/>
      <c r="G142" s="393"/>
      <c r="H142" s="393"/>
      <c r="I142" s="394"/>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391" t="s">
        <v>177</v>
      </c>
      <c r="C143" s="391"/>
      <c r="D143" s="391"/>
      <c r="E143" s="421"/>
      <c r="F143" s="392"/>
      <c r="G143" s="393"/>
      <c r="H143" s="393"/>
      <c r="I143" s="394"/>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391" t="s">
        <v>74</v>
      </c>
      <c r="C144" s="391"/>
      <c r="D144" s="391"/>
      <c r="E144" s="421"/>
      <c r="F144" s="391"/>
      <c r="G144" s="391"/>
      <c r="H144" s="391"/>
      <c r="I144" s="421"/>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391" t="s">
        <v>232</v>
      </c>
      <c r="C145" s="391"/>
      <c r="D145" s="391"/>
      <c r="E145" s="421"/>
      <c r="F145" s="392"/>
      <c r="G145" s="393"/>
      <c r="H145" s="393"/>
      <c r="I145" s="394"/>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391" t="s">
        <v>53</v>
      </c>
      <c r="C147" s="391"/>
      <c r="D147" s="391"/>
      <c r="E147" s="391"/>
      <c r="F147" s="392"/>
      <c r="G147" s="393"/>
      <c r="H147" s="393"/>
      <c r="I147" s="394"/>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424" t="s">
        <v>75</v>
      </c>
      <c r="B149" s="426" t="s">
        <v>178</v>
      </c>
      <c r="C149" s="426"/>
      <c r="D149" s="426"/>
      <c r="E149" s="426"/>
      <c r="F149" s="428"/>
      <c r="G149" s="429"/>
      <c r="H149" s="429"/>
      <c r="I149" s="430"/>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425"/>
      <c r="B150" s="427"/>
      <c r="C150" s="427"/>
      <c r="D150" s="427"/>
      <c r="E150" s="427"/>
      <c r="F150" s="431"/>
      <c r="G150" s="432"/>
      <c r="H150" s="432"/>
      <c r="I150" s="433"/>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431"/>
      <c r="G151" s="432"/>
      <c r="H151" s="432"/>
      <c r="I151" s="433"/>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431"/>
      <c r="G152" s="432"/>
      <c r="H152" s="432"/>
      <c r="I152" s="433"/>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434"/>
      <c r="G153" s="435"/>
      <c r="H153" s="435"/>
      <c r="I153" s="436"/>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434"/>
      <c r="G154" s="435"/>
      <c r="H154" s="435"/>
      <c r="I154" s="436"/>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437"/>
      <c r="C155" s="426"/>
      <c r="D155" s="426"/>
      <c r="E155" s="426"/>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414" t="s">
        <v>233</v>
      </c>
      <c r="C156" s="415"/>
      <c r="D156" s="415"/>
      <c r="E156" s="416"/>
      <c r="F156" s="438"/>
      <c r="G156" s="393"/>
      <c r="H156" s="393"/>
      <c r="I156" s="394"/>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439" t="s">
        <v>58</v>
      </c>
      <c r="C158" s="427"/>
      <c r="D158" s="427"/>
      <c r="E158" s="427"/>
      <c r="F158" s="438"/>
      <c r="G158" s="393"/>
      <c r="H158" s="393"/>
      <c r="I158" s="394"/>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440" t="s">
        <v>234</v>
      </c>
      <c r="C160" s="441"/>
      <c r="D160" s="441"/>
      <c r="E160" s="442"/>
      <c r="F160" s="438"/>
      <c r="G160" s="393"/>
      <c r="H160" s="393"/>
      <c r="I160" s="394"/>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440" t="s">
        <v>179</v>
      </c>
      <c r="C162" s="441"/>
      <c r="D162" s="441"/>
      <c r="E162" s="442"/>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443"/>
      <c r="C163" s="444"/>
      <c r="D163" s="444"/>
      <c r="E163" s="444"/>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420" t="s">
        <v>66</v>
      </c>
      <c r="C164" s="391"/>
      <c r="D164" s="391"/>
      <c r="E164" s="391"/>
      <c r="F164" s="445"/>
      <c r="G164" s="446"/>
      <c r="H164" s="445"/>
      <c r="I164" s="446"/>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447" t="s">
        <v>73</v>
      </c>
      <c r="C165" s="448"/>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413" t="s">
        <v>180</v>
      </c>
      <c r="C166" s="413"/>
      <c r="D166" s="413"/>
      <c r="E166" s="413"/>
      <c r="F166" s="413"/>
      <c r="G166" s="413"/>
      <c r="H166" s="413"/>
      <c r="I166" s="413"/>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449" t="s">
        <v>78</v>
      </c>
      <c r="C168" s="449"/>
      <c r="D168" s="449"/>
      <c r="E168" s="450"/>
      <c r="F168" s="451"/>
      <c r="G168" s="452"/>
      <c r="H168" s="453"/>
      <c r="I168" s="452"/>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449" t="s">
        <v>208</v>
      </c>
      <c r="C169" s="449"/>
      <c r="D169" s="449"/>
      <c r="E169" s="450"/>
      <c r="F169" s="451"/>
      <c r="G169" s="452"/>
      <c r="H169" s="453"/>
      <c r="I169" s="452"/>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91" t="s">
        <v>52</v>
      </c>
      <c r="C170" s="391"/>
      <c r="D170" s="391"/>
      <c r="E170" s="421"/>
      <c r="F170" s="454"/>
      <c r="G170" s="455"/>
      <c r="H170" s="456"/>
      <c r="I170" s="455"/>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91" t="s">
        <v>53</v>
      </c>
      <c r="C172" s="391"/>
      <c r="D172" s="391"/>
      <c r="E172" s="421"/>
      <c r="F172" s="454"/>
      <c r="G172" s="455"/>
      <c r="H172" s="456"/>
      <c r="I172" s="455"/>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424">
        <v>3</v>
      </c>
      <c r="B174" s="457" t="e">
        <f>IF([3]Cover!D126 = "Sole Bidder", "Name and Address of the Employer/Utility for whom the Contract was executed by the firm ", " Name and Address of the Employer/Utility for whom the Contract was executed by the firm/Partner of a JV")</f>
        <v>#REF!</v>
      </c>
      <c r="C174" s="458"/>
      <c r="D174" s="458"/>
      <c r="E174" s="459"/>
      <c r="F174" s="428"/>
      <c r="G174" s="430"/>
      <c r="H174" s="461"/>
      <c r="I174" s="430"/>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425"/>
      <c r="B175" s="440"/>
      <c r="C175" s="441"/>
      <c r="D175" s="441"/>
      <c r="E175" s="460"/>
      <c r="F175" s="431"/>
      <c r="G175" s="433"/>
      <c r="H175" s="462"/>
      <c r="I175" s="433"/>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425"/>
      <c r="B176" s="440"/>
      <c r="C176" s="441"/>
      <c r="D176" s="441"/>
      <c r="E176" s="460"/>
      <c r="F176" s="431"/>
      <c r="G176" s="433"/>
      <c r="H176" s="462"/>
      <c r="I176" s="433"/>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425"/>
      <c r="B177" s="440"/>
      <c r="C177" s="441"/>
      <c r="D177" s="441"/>
      <c r="E177" s="460"/>
      <c r="H177" s="462"/>
      <c r="I177" s="433"/>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463"/>
      <c r="G178" s="464"/>
      <c r="H178" s="465"/>
      <c r="I178" s="464"/>
      <c r="J178" s="162"/>
      <c r="K178" s="162"/>
      <c r="L178" s="162"/>
      <c r="M178" s="162"/>
      <c r="N178" s="162"/>
      <c r="O178" s="162"/>
      <c r="P178" s="162"/>
      <c r="Q178" s="431"/>
      <c r="R178" s="433"/>
      <c r="S178" s="162"/>
      <c r="T178" s="162"/>
      <c r="U178" s="162"/>
      <c r="V178" s="162"/>
      <c r="W178" s="162"/>
      <c r="X178" s="162"/>
      <c r="Y178" s="162"/>
    </row>
    <row r="179" spans="1:25" s="163" customFormat="1" ht="24.95" hidden="1" customHeight="1" x14ac:dyDescent="0.25">
      <c r="A179" s="177"/>
      <c r="E179" s="178" t="s">
        <v>55</v>
      </c>
      <c r="F179" s="463"/>
      <c r="G179" s="464"/>
      <c r="H179" s="465"/>
      <c r="I179" s="464"/>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466"/>
      <c r="G180" s="467"/>
      <c r="H180" s="468"/>
      <c r="I180" s="467"/>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439" t="s">
        <v>181</v>
      </c>
      <c r="C182" s="427"/>
      <c r="D182" s="427"/>
      <c r="E182" s="427"/>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469" t="s">
        <v>209</v>
      </c>
      <c r="C183" s="470"/>
      <c r="D183" s="470"/>
      <c r="E183" s="471"/>
      <c r="F183" s="445"/>
      <c r="G183" s="446"/>
      <c r="H183" s="445"/>
      <c r="I183" s="446"/>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427" t="s">
        <v>58</v>
      </c>
      <c r="C186" s="427"/>
      <c r="D186" s="427"/>
      <c r="E186" s="472"/>
      <c r="F186" s="445"/>
      <c r="G186" s="446"/>
      <c r="H186" s="445"/>
      <c r="I186" s="446"/>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440" t="s">
        <v>182</v>
      </c>
      <c r="C188" s="441"/>
      <c r="D188" s="441"/>
      <c r="E188" s="442"/>
      <c r="F188" s="445"/>
      <c r="G188" s="446"/>
      <c r="H188" s="445"/>
      <c r="I188" s="446"/>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473" t="s">
        <v>79</v>
      </c>
      <c r="C190" s="473"/>
      <c r="D190" s="473"/>
      <c r="E190" s="474"/>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427" t="s">
        <v>61</v>
      </c>
      <c r="C191" s="427"/>
      <c r="D191" s="427"/>
      <c r="E191" s="472"/>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475"/>
      <c r="G192" s="476"/>
      <c r="H192" s="475"/>
      <c r="I192" s="477"/>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478"/>
      <c r="G193" s="479"/>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480"/>
      <c r="G194" s="481"/>
      <c r="H194" s="480"/>
      <c r="I194" s="482"/>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406" t="s">
        <v>197</v>
      </c>
      <c r="C195" s="315"/>
      <c r="D195" s="315"/>
      <c r="E195" s="315"/>
      <c r="F195" s="315"/>
      <c r="G195" s="315"/>
      <c r="H195" s="483"/>
      <c r="I195" s="202"/>
    </row>
    <row r="196" spans="1:25" ht="9" customHeight="1" x14ac:dyDescent="0.25">
      <c r="A196" s="203"/>
      <c r="B196" s="484"/>
      <c r="C196" s="484"/>
      <c r="D196" s="484"/>
      <c r="E196" s="484"/>
      <c r="F196" s="484"/>
      <c r="G196" s="484"/>
      <c r="H196" s="484"/>
      <c r="I196" s="484"/>
    </row>
    <row r="197" spans="1:25" ht="61.5" customHeight="1" x14ac:dyDescent="0.25">
      <c r="A197" s="201"/>
      <c r="B197" s="313" t="s">
        <v>198</v>
      </c>
      <c r="C197" s="313"/>
      <c r="D197" s="313"/>
      <c r="E197" s="313"/>
      <c r="F197" s="313"/>
      <c r="G197" s="313"/>
      <c r="H197" s="313"/>
      <c r="I197" s="202"/>
    </row>
    <row r="198" spans="1:25" ht="15.75" customHeight="1" x14ac:dyDescent="0.25">
      <c r="A198" s="485"/>
      <c r="B198" s="486"/>
      <c r="C198" s="486"/>
      <c r="D198" s="486"/>
      <c r="E198" s="486"/>
      <c r="F198" s="486"/>
      <c r="G198" s="486"/>
      <c r="H198" s="486"/>
      <c r="I198" s="487"/>
    </row>
    <row r="199" spans="1:25" ht="82.5" customHeight="1" x14ac:dyDescent="0.25">
      <c r="A199" s="201"/>
      <c r="B199" s="488" t="s">
        <v>222</v>
      </c>
      <c r="C199" s="488"/>
      <c r="D199" s="488"/>
      <c r="E199" s="488"/>
      <c r="F199" s="488"/>
      <c r="G199" s="488"/>
      <c r="H199" s="488"/>
      <c r="I199" s="202"/>
    </row>
    <row r="200" spans="1:25" ht="9" customHeight="1" x14ac:dyDescent="0.25">
      <c r="A200" s="203"/>
      <c r="B200" s="484"/>
      <c r="C200" s="484"/>
      <c r="D200" s="484"/>
      <c r="E200" s="484"/>
      <c r="F200" s="484"/>
      <c r="G200" s="484"/>
      <c r="H200" s="484"/>
      <c r="I200" s="484"/>
    </row>
    <row r="201" spans="1:25" ht="74.25" customHeight="1" x14ac:dyDescent="0.25">
      <c r="A201" s="201"/>
      <c r="B201" s="313" t="s">
        <v>217</v>
      </c>
      <c r="C201" s="313"/>
      <c r="D201" s="313"/>
      <c r="E201" s="313"/>
      <c r="F201" s="313"/>
      <c r="G201" s="313"/>
      <c r="H201" s="313"/>
      <c r="I201" s="202"/>
    </row>
    <row r="202" spans="1:25" s="163" customFormat="1" ht="36.75" customHeight="1" x14ac:dyDescent="0.25">
      <c r="A202" s="181"/>
      <c r="B202" s="415" t="s">
        <v>66</v>
      </c>
      <c r="C202" s="415"/>
      <c r="D202" s="415"/>
      <c r="E202" s="415"/>
      <c r="F202" s="489"/>
      <c r="G202" s="489"/>
      <c r="H202" s="489"/>
      <c r="I202" s="489"/>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183</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413" t="s">
        <v>184</v>
      </c>
      <c r="C344" s="413"/>
      <c r="D344" s="413"/>
      <c r="E344" s="413"/>
      <c r="F344" s="413"/>
      <c r="G344" s="413"/>
      <c r="H344" s="413"/>
      <c r="I344" s="413"/>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414" t="s">
        <v>185</v>
      </c>
      <c r="C346" s="415"/>
      <c r="D346" s="415"/>
      <c r="E346" s="416"/>
      <c r="F346" s="417"/>
      <c r="G346" s="418"/>
      <c r="H346" s="418"/>
      <c r="I346" s="419"/>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414" t="s">
        <v>186</v>
      </c>
      <c r="C347" s="415"/>
      <c r="D347" s="415"/>
      <c r="E347" s="416"/>
      <c r="F347" s="417"/>
      <c r="G347" s="418"/>
      <c r="H347" s="418"/>
      <c r="I347" s="419"/>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420" t="s">
        <v>230</v>
      </c>
      <c r="C348" s="391"/>
      <c r="D348" s="391"/>
      <c r="E348" s="421"/>
      <c r="F348" s="490"/>
      <c r="G348" s="491"/>
      <c r="H348" s="491"/>
      <c r="I348" s="492"/>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414" t="s">
        <v>235</v>
      </c>
      <c r="C349" s="415"/>
      <c r="D349" s="415"/>
      <c r="E349" s="416"/>
      <c r="F349" s="392"/>
      <c r="G349" s="393"/>
      <c r="H349" s="393"/>
      <c r="I349" s="394"/>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391" t="s">
        <v>177</v>
      </c>
      <c r="C350" s="391"/>
      <c r="D350" s="391"/>
      <c r="E350" s="421"/>
      <c r="F350" s="392"/>
      <c r="G350" s="393"/>
      <c r="H350" s="393"/>
      <c r="I350" s="394"/>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391" t="s">
        <v>187</v>
      </c>
      <c r="C351" s="391"/>
      <c r="D351" s="391"/>
      <c r="E351" s="421"/>
      <c r="F351" s="391"/>
      <c r="G351" s="391"/>
      <c r="H351" s="391"/>
      <c r="I351" s="421"/>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391" t="s">
        <v>216</v>
      </c>
      <c r="C352" s="391"/>
      <c r="D352" s="391"/>
      <c r="E352" s="421"/>
      <c r="F352" s="392"/>
      <c r="G352" s="393"/>
      <c r="H352" s="393"/>
      <c r="I352" s="394"/>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391" t="s">
        <v>53</v>
      </c>
      <c r="C354" s="391"/>
      <c r="D354" s="391"/>
      <c r="E354" s="391"/>
      <c r="F354" s="392"/>
      <c r="G354" s="393"/>
      <c r="H354" s="393"/>
      <c r="I354" s="394"/>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424" t="s">
        <v>75</v>
      </c>
      <c r="B356" s="426" t="s">
        <v>178</v>
      </c>
      <c r="C356" s="426"/>
      <c r="D356" s="426"/>
      <c r="E356" s="426"/>
      <c r="F356" s="428"/>
      <c r="G356" s="429"/>
      <c r="H356" s="429"/>
      <c r="I356" s="430"/>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425"/>
      <c r="B357" s="427"/>
      <c r="C357" s="427"/>
      <c r="D357" s="427"/>
      <c r="E357" s="427"/>
      <c r="F357" s="431"/>
      <c r="G357" s="432"/>
      <c r="H357" s="432"/>
      <c r="I357" s="433"/>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431"/>
      <c r="G358" s="432"/>
      <c r="H358" s="432"/>
      <c r="I358" s="433"/>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431"/>
      <c r="G359" s="432"/>
      <c r="H359" s="432"/>
      <c r="I359" s="433"/>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434"/>
      <c r="G360" s="435"/>
      <c r="H360" s="435"/>
      <c r="I360" s="436"/>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434"/>
      <c r="G361" s="435"/>
      <c r="H361" s="435"/>
      <c r="I361" s="436"/>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437"/>
      <c r="C362" s="426"/>
      <c r="D362" s="426"/>
      <c r="E362" s="426"/>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414" t="s">
        <v>233</v>
      </c>
      <c r="C363" s="415"/>
      <c r="D363" s="415"/>
      <c r="E363" s="416"/>
      <c r="F363" s="438"/>
      <c r="G363" s="393"/>
      <c r="H363" s="393"/>
      <c r="I363" s="394"/>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439" t="s">
        <v>58</v>
      </c>
      <c r="C365" s="427"/>
      <c r="D365" s="427"/>
      <c r="E365" s="427"/>
      <c r="F365" s="438"/>
      <c r="G365" s="393"/>
      <c r="H365" s="393"/>
      <c r="I365" s="394"/>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25">
      <c r="A367" s="177"/>
      <c r="B367" s="440" t="s">
        <v>236</v>
      </c>
      <c r="C367" s="441"/>
      <c r="D367" s="441"/>
      <c r="E367" s="442"/>
      <c r="F367" s="438"/>
      <c r="G367" s="393"/>
      <c r="H367" s="393"/>
      <c r="I367" s="394"/>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440" t="s">
        <v>179</v>
      </c>
      <c r="C369" s="441"/>
      <c r="D369" s="441"/>
      <c r="E369" s="442"/>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443"/>
      <c r="C370" s="444"/>
      <c r="D370" s="444"/>
      <c r="E370" s="444"/>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420" t="s">
        <v>66</v>
      </c>
      <c r="C371" s="391"/>
      <c r="D371" s="391"/>
      <c r="E371" s="391"/>
      <c r="F371" s="445"/>
      <c r="G371" s="446"/>
      <c r="H371" s="445"/>
      <c r="I371" s="446"/>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447" t="s">
        <v>73</v>
      </c>
      <c r="C372" s="448"/>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413" t="s">
        <v>180</v>
      </c>
      <c r="C373" s="413"/>
      <c r="D373" s="413"/>
      <c r="E373" s="413"/>
      <c r="F373" s="413"/>
      <c r="G373" s="413"/>
      <c r="H373" s="413"/>
      <c r="I373" s="413"/>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449" t="s">
        <v>78</v>
      </c>
      <c r="C375" s="449"/>
      <c r="D375" s="449"/>
      <c r="E375" s="450"/>
      <c r="F375" s="451"/>
      <c r="G375" s="452"/>
      <c r="H375" s="453"/>
      <c r="I375" s="452"/>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449" t="s">
        <v>208</v>
      </c>
      <c r="C376" s="449"/>
      <c r="D376" s="449"/>
      <c r="E376" s="450"/>
      <c r="F376" s="451"/>
      <c r="G376" s="452"/>
      <c r="H376" s="453"/>
      <c r="I376" s="452"/>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91" t="s">
        <v>52</v>
      </c>
      <c r="C377" s="391"/>
      <c r="D377" s="391"/>
      <c r="E377" s="421"/>
      <c r="F377" s="454"/>
      <c r="G377" s="455"/>
      <c r="H377" s="456"/>
      <c r="I377" s="455"/>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91" t="s">
        <v>53</v>
      </c>
      <c r="C379" s="391"/>
      <c r="D379" s="391"/>
      <c r="E379" s="421"/>
      <c r="F379" s="454"/>
      <c r="G379" s="455"/>
      <c r="H379" s="456"/>
      <c r="I379" s="455"/>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424">
        <v>3</v>
      </c>
      <c r="B381" s="457" t="e">
        <f>IF([3]Cover!D331 = "Sole Bidder", "Name and Address of the Employer/Utility for whom the Contract was executed by the firm ", " Name and Address of the Employer/Utility for whom the Contract was executed by the firm/Partner of a JV")</f>
        <v>#REF!</v>
      </c>
      <c r="C381" s="458"/>
      <c r="D381" s="458"/>
      <c r="E381" s="459"/>
      <c r="F381" s="428"/>
      <c r="G381" s="430"/>
      <c r="H381" s="461"/>
      <c r="I381" s="430"/>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425"/>
      <c r="B382" s="440"/>
      <c r="C382" s="441"/>
      <c r="D382" s="441"/>
      <c r="E382" s="460"/>
      <c r="F382" s="431"/>
      <c r="G382" s="433"/>
      <c r="H382" s="462"/>
      <c r="I382" s="433"/>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425"/>
      <c r="B383" s="440"/>
      <c r="C383" s="441"/>
      <c r="D383" s="441"/>
      <c r="E383" s="460"/>
      <c r="F383" s="431"/>
      <c r="G383" s="433"/>
      <c r="H383" s="462"/>
      <c r="I383" s="433"/>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425"/>
      <c r="B384" s="440"/>
      <c r="C384" s="441"/>
      <c r="D384" s="441"/>
      <c r="E384" s="460"/>
      <c r="H384" s="462"/>
      <c r="I384" s="433"/>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463"/>
      <c r="G385" s="464"/>
      <c r="H385" s="465"/>
      <c r="I385" s="464"/>
      <c r="J385" s="162"/>
      <c r="K385" s="162"/>
      <c r="L385" s="162"/>
      <c r="M385" s="162"/>
      <c r="N385" s="162"/>
      <c r="O385" s="162"/>
      <c r="P385" s="162"/>
      <c r="Q385" s="431"/>
      <c r="R385" s="433"/>
      <c r="S385" s="162"/>
      <c r="T385" s="162"/>
      <c r="U385" s="162"/>
      <c r="V385" s="162"/>
      <c r="W385" s="162"/>
      <c r="X385" s="162"/>
      <c r="Y385" s="162"/>
    </row>
    <row r="386" spans="1:25" s="163" customFormat="1" ht="24.95" hidden="1" customHeight="1" x14ac:dyDescent="0.25">
      <c r="A386" s="177"/>
      <c r="E386" s="178" t="s">
        <v>55</v>
      </c>
      <c r="F386" s="463"/>
      <c r="G386" s="464"/>
      <c r="H386" s="465"/>
      <c r="I386" s="464"/>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466"/>
      <c r="G387" s="467"/>
      <c r="H387" s="468"/>
      <c r="I387" s="467"/>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439" t="s">
        <v>181</v>
      </c>
      <c r="C389" s="427"/>
      <c r="D389" s="427"/>
      <c r="E389" s="427"/>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469" t="s">
        <v>209</v>
      </c>
      <c r="C390" s="470"/>
      <c r="D390" s="470"/>
      <c r="E390" s="471"/>
      <c r="F390" s="445"/>
      <c r="G390" s="446"/>
      <c r="H390" s="445"/>
      <c r="I390" s="446"/>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427" t="s">
        <v>58</v>
      </c>
      <c r="C393" s="427"/>
      <c r="D393" s="427"/>
      <c r="E393" s="472"/>
      <c r="F393" s="445"/>
      <c r="G393" s="446"/>
      <c r="H393" s="445"/>
      <c r="I393" s="446"/>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440" t="s">
        <v>182</v>
      </c>
      <c r="C395" s="441"/>
      <c r="D395" s="441"/>
      <c r="E395" s="442"/>
      <c r="F395" s="445"/>
      <c r="G395" s="446"/>
      <c r="H395" s="445"/>
      <c r="I395" s="446"/>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473" t="s">
        <v>79</v>
      </c>
      <c r="C397" s="473"/>
      <c r="D397" s="473"/>
      <c r="E397" s="474"/>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427" t="s">
        <v>61</v>
      </c>
      <c r="C398" s="427"/>
      <c r="D398" s="427"/>
      <c r="E398" s="472"/>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475"/>
      <c r="G399" s="476"/>
      <c r="H399" s="475"/>
      <c r="I399" s="477"/>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478"/>
      <c r="G400" s="479"/>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480"/>
      <c r="G401" s="481"/>
      <c r="H401" s="480"/>
      <c r="I401" s="482"/>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406" t="s">
        <v>199</v>
      </c>
      <c r="C402" s="315"/>
      <c r="D402" s="315"/>
      <c r="E402" s="315"/>
      <c r="F402" s="315"/>
      <c r="G402" s="315"/>
      <c r="H402" s="483"/>
      <c r="I402" s="202"/>
    </row>
    <row r="403" spans="1:25" ht="9" customHeight="1" x14ac:dyDescent="0.25">
      <c r="A403" s="203"/>
      <c r="B403" s="484"/>
      <c r="C403" s="484"/>
      <c r="D403" s="484"/>
      <c r="E403" s="484"/>
      <c r="F403" s="484"/>
      <c r="G403" s="484"/>
      <c r="H403" s="484"/>
      <c r="I403" s="484"/>
    </row>
    <row r="404" spans="1:25" ht="74.25" customHeight="1" x14ac:dyDescent="0.25">
      <c r="A404" s="201"/>
      <c r="B404" s="313" t="s">
        <v>200</v>
      </c>
      <c r="C404" s="313"/>
      <c r="D404" s="313"/>
      <c r="E404" s="313"/>
      <c r="F404" s="313"/>
      <c r="G404" s="313"/>
      <c r="H404" s="313"/>
      <c r="I404" s="202"/>
    </row>
    <row r="405" spans="1:25" ht="15.75" customHeight="1" x14ac:dyDescent="0.25">
      <c r="A405" s="485"/>
      <c r="B405" s="486"/>
      <c r="C405" s="486"/>
      <c r="D405" s="486"/>
      <c r="E405" s="486"/>
      <c r="F405" s="486"/>
      <c r="G405" s="486"/>
      <c r="H405" s="486"/>
      <c r="I405" s="487"/>
    </row>
    <row r="406" spans="1:25" ht="82.5" customHeight="1" x14ac:dyDescent="0.25">
      <c r="A406" s="201"/>
      <c r="B406" s="313" t="s">
        <v>223</v>
      </c>
      <c r="C406" s="313"/>
      <c r="D406" s="313"/>
      <c r="E406" s="313"/>
      <c r="F406" s="313"/>
      <c r="G406" s="313"/>
      <c r="H406" s="313"/>
      <c r="I406" s="202"/>
    </row>
    <row r="407" spans="1:25" ht="9" customHeight="1" x14ac:dyDescent="0.25">
      <c r="A407" s="203"/>
      <c r="B407" s="484"/>
      <c r="C407" s="484"/>
      <c r="D407" s="484"/>
      <c r="E407" s="484"/>
      <c r="F407" s="484"/>
      <c r="G407" s="484"/>
      <c r="H407" s="484"/>
      <c r="I407" s="484"/>
    </row>
    <row r="408" spans="1:25" ht="74.25" customHeight="1" x14ac:dyDescent="0.25">
      <c r="A408" s="201"/>
      <c r="B408" s="313" t="s">
        <v>218</v>
      </c>
      <c r="C408" s="313"/>
      <c r="D408" s="313"/>
      <c r="E408" s="313"/>
      <c r="F408" s="313"/>
      <c r="G408" s="313"/>
      <c r="H408" s="313"/>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439" t="s">
        <v>58</v>
      </c>
      <c r="C410" s="427"/>
      <c r="D410" s="427"/>
      <c r="E410" s="427"/>
      <c r="F410" s="438"/>
      <c r="G410" s="393"/>
      <c r="H410" s="393"/>
      <c r="I410" s="394"/>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440" t="s">
        <v>210</v>
      </c>
      <c r="C412" s="441"/>
      <c r="D412" s="441"/>
      <c r="E412" s="442"/>
      <c r="F412" s="438"/>
      <c r="G412" s="393"/>
      <c r="H412" s="393"/>
      <c r="I412" s="394"/>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439" t="s">
        <v>81</v>
      </c>
      <c r="C413" s="427"/>
      <c r="D413" s="427"/>
      <c r="E413" s="427"/>
      <c r="F413" s="438"/>
      <c r="G413" s="393"/>
      <c r="H413" s="393"/>
      <c r="I413" s="394"/>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440" t="s">
        <v>77</v>
      </c>
      <c r="C414" s="441"/>
      <c r="D414" s="441"/>
      <c r="E414" s="442"/>
      <c r="F414" s="438"/>
      <c r="G414" s="393"/>
      <c r="H414" s="393"/>
      <c r="I414" s="394"/>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440" t="s">
        <v>211</v>
      </c>
      <c r="C416" s="441"/>
      <c r="D416" s="441"/>
      <c r="E416" s="442"/>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443" t="s">
        <v>61</v>
      </c>
      <c r="C417" s="444"/>
      <c r="D417" s="444"/>
      <c r="E417" s="444"/>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420" t="s">
        <v>66</v>
      </c>
      <c r="C419" s="391"/>
      <c r="D419" s="391"/>
      <c r="E419" s="391"/>
      <c r="F419" s="445"/>
      <c r="G419" s="446"/>
      <c r="H419" s="445"/>
      <c r="I419" s="446"/>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447" t="s">
        <v>80</v>
      </c>
      <c r="C420" s="448"/>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413" t="s">
        <v>188</v>
      </c>
      <c r="C421" s="413"/>
      <c r="D421" s="413"/>
      <c r="E421" s="413"/>
      <c r="F421" s="413"/>
      <c r="G421" s="413"/>
      <c r="H421" s="413"/>
      <c r="I421" s="413"/>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449" t="s">
        <v>82</v>
      </c>
      <c r="C423" s="449"/>
      <c r="D423" s="449"/>
      <c r="E423" s="450"/>
      <c r="F423" s="451"/>
      <c r="G423" s="452"/>
      <c r="H423" s="451"/>
      <c r="I423" s="452"/>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449" t="s">
        <v>212</v>
      </c>
      <c r="C424" s="449"/>
      <c r="D424" s="449"/>
      <c r="E424" s="450"/>
      <c r="F424" s="451"/>
      <c r="G424" s="452"/>
      <c r="H424" s="453">
        <v>0</v>
      </c>
      <c r="I424" s="452"/>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91" t="s">
        <v>52</v>
      </c>
      <c r="C425" s="391"/>
      <c r="D425" s="391"/>
      <c r="E425" s="421"/>
      <c r="F425" s="454"/>
      <c r="G425" s="455"/>
      <c r="H425" s="456"/>
      <c r="I425" s="455"/>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91" t="s">
        <v>53</v>
      </c>
      <c r="C427" s="391"/>
      <c r="D427" s="391"/>
      <c r="E427" s="421"/>
      <c r="F427" s="454"/>
      <c r="G427" s="455"/>
      <c r="H427" s="456"/>
      <c r="I427" s="455"/>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424">
        <v>3</v>
      </c>
      <c r="B429" s="457" t="e">
        <f>IF([3]Cover!D329 = "Sole Bidder", "Name and Address of the Employer/Utility for whom the Contract was executed by the firm ", " Name and Address of the Employer/Utility for whom the Contract was executed by the firm/Partner of a JV")</f>
        <v>#REF!</v>
      </c>
      <c r="C429" s="458"/>
      <c r="D429" s="458"/>
      <c r="E429" s="459"/>
      <c r="F429" s="428"/>
      <c r="G429" s="430"/>
      <c r="H429" s="461"/>
      <c r="I429" s="430"/>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425"/>
      <c r="B430" s="440"/>
      <c r="C430" s="441"/>
      <c r="D430" s="441"/>
      <c r="E430" s="460"/>
      <c r="F430" s="431"/>
      <c r="G430" s="433"/>
      <c r="H430" s="462"/>
      <c r="I430" s="433"/>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425"/>
      <c r="B431" s="440"/>
      <c r="C431" s="441"/>
      <c r="D431" s="441"/>
      <c r="E431" s="460"/>
      <c r="F431" s="431"/>
      <c r="G431" s="433"/>
      <c r="H431" s="462"/>
      <c r="I431" s="433"/>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425"/>
      <c r="B432" s="440"/>
      <c r="C432" s="441"/>
      <c r="D432" s="441"/>
      <c r="E432" s="460"/>
      <c r="F432" s="431"/>
      <c r="G432" s="433"/>
      <c r="H432" s="462"/>
      <c r="I432" s="433"/>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463"/>
      <c r="G433" s="464"/>
      <c r="H433" s="465"/>
      <c r="I433" s="464"/>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463"/>
      <c r="G434" s="464"/>
      <c r="H434" s="465"/>
      <c r="I434" s="464"/>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466"/>
      <c r="G435" s="467"/>
      <c r="H435" s="468"/>
      <c r="I435" s="467"/>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439" t="s">
        <v>181</v>
      </c>
      <c r="C437" s="427"/>
      <c r="D437" s="427"/>
      <c r="E437" s="427"/>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469" t="s">
        <v>213</v>
      </c>
      <c r="C438" s="470"/>
      <c r="D438" s="470"/>
      <c r="E438" s="471"/>
      <c r="F438" s="445"/>
      <c r="G438" s="446"/>
      <c r="H438" s="445"/>
      <c r="I438" s="446"/>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427" t="s">
        <v>58</v>
      </c>
      <c r="C441" s="427"/>
      <c r="D441" s="427"/>
      <c r="E441" s="472"/>
      <c r="F441" s="445"/>
      <c r="G441" s="446"/>
      <c r="H441" s="445"/>
      <c r="I441" s="446"/>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440" t="s">
        <v>182</v>
      </c>
      <c r="C443" s="441"/>
      <c r="D443" s="441"/>
      <c r="E443" s="442"/>
      <c r="F443" s="445"/>
      <c r="G443" s="446"/>
      <c r="H443" s="445"/>
      <c r="I443" s="446"/>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473" t="s">
        <v>79</v>
      </c>
      <c r="C445" s="473"/>
      <c r="D445" s="473"/>
      <c r="E445" s="474"/>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427" t="s">
        <v>61</v>
      </c>
      <c r="C446" s="427"/>
      <c r="D446" s="427"/>
      <c r="E446" s="472"/>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475"/>
      <c r="G447" s="476"/>
      <c r="H447" s="475"/>
      <c r="I447" s="477"/>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478"/>
      <c r="G448" s="479"/>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480"/>
      <c r="G449" s="481"/>
      <c r="H449" s="480"/>
      <c r="I449" s="482"/>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415" t="s">
        <v>214</v>
      </c>
      <c r="C450" s="415"/>
      <c r="D450" s="415"/>
      <c r="E450" s="415"/>
      <c r="F450" s="489"/>
      <c r="G450" s="489"/>
      <c r="H450" s="489"/>
      <c r="I450" s="489"/>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415" t="s">
        <v>189</v>
      </c>
      <c r="C451" s="415"/>
      <c r="D451" s="415"/>
      <c r="E451" s="415"/>
      <c r="F451" s="489"/>
      <c r="G451" s="489"/>
      <c r="H451" s="489"/>
      <c r="I451" s="489"/>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415" t="s">
        <v>215</v>
      </c>
      <c r="C452" s="415"/>
      <c r="D452" s="415"/>
      <c r="E452" s="415"/>
      <c r="F452" s="489"/>
      <c r="G452" s="489"/>
      <c r="H452" s="489"/>
      <c r="I452" s="489"/>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415" t="s">
        <v>66</v>
      </c>
      <c r="C453" s="415"/>
      <c r="D453" s="415"/>
      <c r="E453" s="415"/>
      <c r="F453" s="489"/>
      <c r="G453" s="489"/>
      <c r="H453" s="489"/>
      <c r="I453" s="489"/>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493" t="s">
        <v>190</v>
      </c>
      <c r="C455" s="494"/>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330" t="s">
        <v>163</v>
      </c>
      <c r="C456" s="330"/>
      <c r="D456" s="330"/>
      <c r="E456" s="330"/>
      <c r="F456" s="330"/>
      <c r="G456" s="330"/>
      <c r="H456" s="330"/>
      <c r="I456" s="5"/>
      <c r="J456" s="5"/>
      <c r="K456" s="5"/>
      <c r="L456" s="5"/>
      <c r="M456" s="5"/>
      <c r="N456" s="5"/>
      <c r="O456" s="5"/>
      <c r="P456" s="5"/>
      <c r="Q456" s="5"/>
      <c r="R456" s="5"/>
      <c r="S456" s="5"/>
      <c r="T456" s="5"/>
      <c r="U456" s="5"/>
      <c r="V456" s="5"/>
      <c r="W456" s="5"/>
      <c r="X456" s="5"/>
    </row>
    <row r="457" spans="1:25" ht="36.75" customHeight="1" x14ac:dyDescent="0.25">
      <c r="A457" s="46"/>
      <c r="B457" s="331" t="s">
        <v>156</v>
      </c>
      <c r="C457" s="331"/>
      <c r="D457" s="331"/>
      <c r="E457" s="495"/>
      <c r="F457" s="495"/>
      <c r="G457" s="495"/>
      <c r="H457" s="495"/>
      <c r="I457" s="5"/>
      <c r="J457" s="5"/>
      <c r="K457" s="5"/>
      <c r="L457" s="5"/>
      <c r="M457" s="5"/>
      <c r="N457" s="5"/>
      <c r="O457" s="5"/>
      <c r="P457" s="5"/>
      <c r="Q457" s="5"/>
      <c r="R457" s="5"/>
      <c r="S457" s="5"/>
      <c r="T457" s="5"/>
      <c r="U457" s="5"/>
      <c r="V457" s="5"/>
      <c r="W457" s="5"/>
      <c r="X457" s="5"/>
    </row>
    <row r="458" spans="1:25" ht="34.9" customHeight="1" x14ac:dyDescent="0.25">
      <c r="A458" s="51">
        <v>1</v>
      </c>
      <c r="B458" s="315" t="s">
        <v>52</v>
      </c>
      <c r="C458" s="315"/>
      <c r="D458" s="315"/>
      <c r="E458" s="307"/>
      <c r="F458" s="307"/>
      <c r="G458" s="307"/>
      <c r="H458" s="307"/>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315" t="s">
        <v>162</v>
      </c>
      <c r="C460" s="315"/>
      <c r="D460" s="315"/>
      <c r="E460" s="245"/>
      <c r="F460" s="309"/>
      <c r="G460" s="309"/>
      <c r="H460" s="310"/>
      <c r="I460" s="5"/>
      <c r="J460" s="5"/>
      <c r="K460" s="5"/>
      <c r="L460" s="5"/>
      <c r="M460" s="5"/>
      <c r="N460" s="5"/>
      <c r="O460" s="5"/>
      <c r="P460" s="5"/>
      <c r="Q460" s="5"/>
      <c r="R460" s="5"/>
      <c r="S460" s="5"/>
      <c r="T460" s="5"/>
      <c r="U460" s="5"/>
      <c r="V460" s="5"/>
      <c r="W460" s="5"/>
      <c r="X460" s="5"/>
    </row>
    <row r="461" spans="1:25" ht="36.75" customHeight="1" x14ac:dyDescent="0.25">
      <c r="A461" s="322">
        <v>3</v>
      </c>
      <c r="B461" s="316" t="s">
        <v>165</v>
      </c>
      <c r="C461" s="316"/>
      <c r="D461" s="316"/>
      <c r="E461" s="307"/>
      <c r="F461" s="307"/>
      <c r="G461" s="307"/>
      <c r="H461" s="307"/>
      <c r="I461" s="5"/>
      <c r="J461" s="5"/>
      <c r="K461" s="5"/>
      <c r="L461" s="5"/>
      <c r="M461" s="5"/>
      <c r="N461" s="5"/>
      <c r="O461" s="5"/>
      <c r="P461" s="5"/>
      <c r="Q461" s="5"/>
      <c r="R461" s="5"/>
      <c r="S461" s="5"/>
      <c r="T461" s="5"/>
      <c r="U461" s="5"/>
      <c r="V461" s="5"/>
      <c r="W461" s="5"/>
      <c r="X461" s="5"/>
    </row>
    <row r="462" spans="1:25" ht="36.75" customHeight="1" x14ac:dyDescent="0.25">
      <c r="A462" s="323"/>
      <c r="B462" s="264"/>
      <c r="C462" s="264"/>
      <c r="D462" s="264"/>
      <c r="E462" s="307"/>
      <c r="F462" s="307"/>
      <c r="G462" s="307"/>
      <c r="H462" s="307"/>
      <c r="I462" s="5"/>
      <c r="J462" s="5"/>
      <c r="K462" s="5"/>
      <c r="L462" s="5"/>
      <c r="M462" s="5"/>
      <c r="N462" s="5"/>
      <c r="O462" s="5"/>
      <c r="P462" s="5"/>
      <c r="Q462" s="5"/>
      <c r="R462" s="5"/>
      <c r="S462" s="5"/>
      <c r="T462" s="5"/>
      <c r="U462" s="5"/>
      <c r="V462" s="5"/>
      <c r="W462" s="5"/>
      <c r="X462" s="5"/>
    </row>
    <row r="463" spans="1:25" ht="9" customHeight="1" x14ac:dyDescent="0.25">
      <c r="A463" s="323"/>
      <c r="B463" s="264"/>
      <c r="C463" s="264"/>
      <c r="D463" s="264"/>
      <c r="E463" s="307"/>
      <c r="F463" s="307"/>
      <c r="G463" s="307"/>
      <c r="H463" s="307"/>
      <c r="I463" s="5"/>
      <c r="J463" s="5"/>
      <c r="K463" s="5"/>
      <c r="L463" s="5"/>
      <c r="M463" s="5"/>
      <c r="N463" s="5"/>
      <c r="O463" s="5"/>
      <c r="P463" s="5"/>
      <c r="Q463" s="5"/>
      <c r="R463" s="5"/>
      <c r="S463" s="5"/>
      <c r="T463" s="5"/>
      <c r="U463" s="5"/>
      <c r="V463" s="5"/>
      <c r="W463" s="5"/>
      <c r="X463" s="5"/>
    </row>
    <row r="464" spans="1:25" ht="36.6" hidden="1" customHeight="1" x14ac:dyDescent="0.25">
      <c r="A464" s="323"/>
      <c r="B464" s="264"/>
      <c r="C464" s="264"/>
      <c r="D464" s="264"/>
      <c r="E464" s="307"/>
      <c r="F464" s="307"/>
      <c r="G464" s="307"/>
      <c r="H464" s="307"/>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45"/>
      <c r="F465" s="309"/>
      <c r="G465" s="309"/>
      <c r="H465" s="310"/>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45"/>
      <c r="F466" s="309"/>
      <c r="G466" s="309"/>
      <c r="H466" s="310"/>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307"/>
      <c r="F467" s="307"/>
      <c r="G467" s="307"/>
      <c r="H467" s="307"/>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313" t="s">
        <v>227</v>
      </c>
      <c r="C469" s="313"/>
      <c r="D469" s="313"/>
      <c r="E469" s="245"/>
      <c r="F469" s="309"/>
      <c r="G469" s="309"/>
      <c r="H469" s="310"/>
      <c r="I469" s="5"/>
      <c r="J469" s="5"/>
      <c r="K469" s="5"/>
      <c r="L469" s="5"/>
      <c r="M469" s="5"/>
      <c r="N469" s="5"/>
      <c r="O469" s="5"/>
      <c r="P469" s="5"/>
      <c r="Q469" s="5"/>
      <c r="R469" s="5"/>
      <c r="S469" s="5"/>
      <c r="T469" s="5"/>
      <c r="U469" s="5"/>
      <c r="V469" s="5"/>
      <c r="W469" s="5"/>
      <c r="X469" s="5"/>
    </row>
    <row r="470" spans="1:24" ht="147.94999999999999" customHeight="1" x14ac:dyDescent="0.25">
      <c r="A470" s="49"/>
      <c r="B470" s="311" t="s">
        <v>237</v>
      </c>
      <c r="C470" s="311"/>
      <c r="D470" s="311"/>
      <c r="E470" s="245"/>
      <c r="F470" s="309"/>
      <c r="G470" s="309"/>
      <c r="H470" s="310"/>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64" t="s">
        <v>191</v>
      </c>
      <c r="C472" s="264"/>
      <c r="D472" s="308"/>
      <c r="E472" s="245"/>
      <c r="F472" s="309"/>
      <c r="G472" s="309"/>
      <c r="H472" s="310"/>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312" t="s">
        <v>192</v>
      </c>
      <c r="C474" s="312"/>
      <c r="D474" s="312"/>
      <c r="E474" s="245"/>
      <c r="F474" s="309"/>
      <c r="G474" s="309"/>
      <c r="H474" s="310"/>
      <c r="I474" s="5"/>
      <c r="J474" s="5"/>
      <c r="K474" s="5"/>
      <c r="L474" s="5"/>
      <c r="M474" s="5"/>
      <c r="N474" s="5"/>
      <c r="O474" s="5"/>
      <c r="P474" s="5"/>
      <c r="Q474" s="5"/>
      <c r="R474" s="5"/>
      <c r="S474" s="5"/>
      <c r="T474" s="5"/>
      <c r="U474" s="5"/>
      <c r="V474" s="5"/>
      <c r="W474" s="5"/>
      <c r="X474" s="5"/>
    </row>
    <row r="475" spans="1:24" ht="76.5" customHeight="1" x14ac:dyDescent="0.25">
      <c r="A475" s="151"/>
      <c r="B475" s="313" t="s">
        <v>193</v>
      </c>
      <c r="C475" s="313"/>
      <c r="D475" s="313"/>
      <c r="E475" s="245"/>
      <c r="F475" s="309"/>
      <c r="G475" s="309"/>
      <c r="H475" s="310"/>
      <c r="I475" s="5"/>
      <c r="J475" s="5"/>
      <c r="K475" s="5"/>
      <c r="L475" s="5"/>
      <c r="M475" s="5"/>
      <c r="N475" s="5"/>
      <c r="O475" s="5"/>
      <c r="P475" s="5"/>
      <c r="Q475" s="5"/>
      <c r="R475" s="5"/>
      <c r="S475" s="5"/>
      <c r="T475" s="5"/>
      <c r="U475" s="5"/>
      <c r="V475" s="5"/>
      <c r="W475" s="5"/>
      <c r="X475" s="5"/>
    </row>
    <row r="476" spans="1:24" ht="75" customHeight="1" x14ac:dyDescent="0.25">
      <c r="A476" s="16"/>
      <c r="B476" s="314" t="s">
        <v>161</v>
      </c>
      <c r="C476" s="314"/>
      <c r="D476" s="314"/>
      <c r="E476" s="245"/>
      <c r="F476" s="309"/>
      <c r="G476" s="309"/>
      <c r="H476" s="310"/>
      <c r="I476" s="5"/>
      <c r="J476" s="5"/>
      <c r="K476" s="5"/>
      <c r="L476" s="5"/>
      <c r="M476" s="5"/>
      <c r="N476" s="5"/>
      <c r="O476" s="5"/>
      <c r="P476" s="5"/>
      <c r="Q476" s="5"/>
      <c r="R476" s="5"/>
      <c r="S476" s="5"/>
      <c r="T476" s="5"/>
      <c r="U476" s="5"/>
      <c r="V476" s="5"/>
      <c r="W476" s="5"/>
      <c r="X476" s="5"/>
    </row>
    <row r="477" spans="1:24" ht="76.5" customHeight="1" x14ac:dyDescent="0.25">
      <c r="A477" s="42"/>
      <c r="B477" s="314" t="s">
        <v>194</v>
      </c>
      <c r="C477" s="314"/>
      <c r="D477" s="314"/>
      <c r="E477" s="245"/>
      <c r="F477" s="309"/>
      <c r="G477" s="309"/>
      <c r="H477" s="310"/>
      <c r="I477" s="5"/>
      <c r="J477" s="5"/>
      <c r="K477" s="5"/>
      <c r="L477" s="5"/>
      <c r="M477" s="5"/>
      <c r="N477" s="5"/>
      <c r="O477" s="5"/>
      <c r="P477" s="5"/>
      <c r="Q477" s="5"/>
      <c r="R477" s="5"/>
      <c r="S477" s="5"/>
      <c r="T477" s="5"/>
      <c r="U477" s="5"/>
      <c r="V477" s="5"/>
      <c r="W477" s="5"/>
      <c r="X477" s="5"/>
    </row>
    <row r="478" spans="1:24" ht="139.5" customHeight="1" x14ac:dyDescent="0.25">
      <c r="A478" s="42"/>
      <c r="B478" s="406" t="s">
        <v>195</v>
      </c>
      <c r="C478" s="315"/>
      <c r="D478" s="483"/>
      <c r="E478" s="245"/>
      <c r="F478" s="309"/>
      <c r="G478" s="309"/>
      <c r="H478" s="310"/>
      <c r="I478" s="5"/>
      <c r="J478" s="5"/>
      <c r="K478" s="5"/>
      <c r="L478" s="5"/>
      <c r="M478" s="5"/>
      <c r="N478" s="5"/>
      <c r="O478" s="5"/>
      <c r="P478" s="5"/>
      <c r="Q478" s="5"/>
      <c r="R478" s="5"/>
      <c r="S478" s="5"/>
      <c r="T478" s="5"/>
      <c r="U478" s="5"/>
      <c r="V478" s="5"/>
      <c r="W478" s="5"/>
      <c r="X478" s="5"/>
    </row>
    <row r="479" spans="1:24" ht="108.75" customHeight="1" x14ac:dyDescent="0.25">
      <c r="A479" s="16"/>
      <c r="B479" s="314" t="s">
        <v>196</v>
      </c>
      <c r="C479" s="314"/>
      <c r="D479" s="314"/>
      <c r="E479" s="245"/>
      <c r="F479" s="309"/>
      <c r="G479" s="309"/>
      <c r="H479" s="310"/>
      <c r="I479" s="5"/>
      <c r="J479" s="5"/>
      <c r="K479" s="5"/>
      <c r="L479" s="5"/>
      <c r="M479" s="5"/>
      <c r="N479" s="5"/>
      <c r="O479" s="5"/>
      <c r="P479" s="5"/>
      <c r="Q479" s="5"/>
      <c r="R479" s="5"/>
      <c r="S479" s="5"/>
      <c r="T479" s="5"/>
      <c r="U479" s="5"/>
      <c r="V479" s="5"/>
      <c r="W479" s="5"/>
      <c r="X479" s="5"/>
    </row>
    <row r="480" spans="1:24" ht="75" customHeight="1" x14ac:dyDescent="0.25">
      <c r="A480" s="16"/>
      <c r="B480" s="314" t="s">
        <v>161</v>
      </c>
      <c r="C480" s="314"/>
      <c r="D480" s="314"/>
      <c r="E480" s="245"/>
      <c r="F480" s="309"/>
      <c r="G480" s="309"/>
      <c r="H480" s="310"/>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154</v>
      </c>
      <c r="B483" s="302" t="s">
        <v>83</v>
      </c>
      <c r="C483" s="302"/>
      <c r="D483" s="302"/>
      <c r="E483" s="302"/>
      <c r="F483" s="302"/>
      <c r="G483" s="302"/>
      <c r="H483" s="302"/>
      <c r="I483" s="11"/>
    </row>
    <row r="484" spans="1:24" ht="9" customHeight="1" x14ac:dyDescent="0.25">
      <c r="A484" s="11"/>
      <c r="B484" s="47"/>
      <c r="C484" s="47"/>
      <c r="D484" s="47"/>
      <c r="E484" s="47"/>
      <c r="F484" s="47"/>
      <c r="G484" s="47"/>
      <c r="H484" s="11"/>
      <c r="I484" s="11"/>
    </row>
    <row r="485" spans="1:24" ht="53.25" customHeight="1" x14ac:dyDescent="0.25">
      <c r="A485" s="88"/>
      <c r="B485" s="269" t="s">
        <v>84</v>
      </c>
      <c r="C485" s="269"/>
      <c r="D485" s="269"/>
      <c r="E485" s="269"/>
      <c r="F485" s="269"/>
      <c r="G485" s="269"/>
      <c r="H485" s="269"/>
    </row>
    <row r="486" spans="1:24" ht="9" customHeight="1" x14ac:dyDescent="0.25">
      <c r="A486" s="11"/>
      <c r="B486" s="47"/>
      <c r="C486" s="47"/>
      <c r="D486" s="47"/>
      <c r="E486" s="47"/>
      <c r="F486" s="47"/>
      <c r="G486" s="47"/>
      <c r="H486" s="11"/>
      <c r="I486" s="11"/>
    </row>
    <row r="487" spans="1:24" ht="26.25" customHeight="1" x14ac:dyDescent="0.25">
      <c r="A487" s="31" t="s">
        <v>85</v>
      </c>
      <c r="B487" s="303" t="s">
        <v>86</v>
      </c>
      <c r="C487" s="303"/>
      <c r="D487" s="303"/>
      <c r="E487" s="303"/>
      <c r="F487" s="303"/>
      <c r="G487" s="303"/>
      <c r="H487" s="303"/>
      <c r="I487" s="11"/>
    </row>
    <row r="488" spans="1:24" ht="51" customHeight="1" x14ac:dyDescent="0.25">
      <c r="A488" s="31" t="s">
        <v>87</v>
      </c>
      <c r="B488" s="306" t="s">
        <v>248</v>
      </c>
      <c r="C488" s="306"/>
      <c r="D488" s="306"/>
      <c r="E488" s="306"/>
      <c r="F488" s="306"/>
      <c r="G488" s="306"/>
      <c r="H488" s="306"/>
      <c r="I488" s="140"/>
    </row>
    <row r="489" spans="1:24" ht="15.75" hidden="1" customHeight="1" x14ac:dyDescent="0.25">
      <c r="A489" s="31"/>
      <c r="B489" s="496"/>
      <c r="C489" s="496"/>
      <c r="D489" s="496"/>
      <c r="E489" s="496"/>
      <c r="F489" s="496"/>
      <c r="G489" s="496"/>
      <c r="H489" s="496"/>
      <c r="I489" s="11"/>
    </row>
    <row r="490" spans="1:24" ht="15.75" hidden="1" customHeight="1" x14ac:dyDescent="0.25">
      <c r="A490" s="31"/>
      <c r="B490" s="496"/>
      <c r="C490" s="496"/>
      <c r="D490" s="496"/>
      <c r="E490" s="496"/>
      <c r="F490" s="496"/>
      <c r="G490" s="496"/>
      <c r="H490" s="496"/>
      <c r="I490" s="11"/>
    </row>
    <row r="491" spans="1:24" ht="15.75" hidden="1" customHeight="1" x14ac:dyDescent="0.25">
      <c r="A491" s="31"/>
      <c r="B491" s="496"/>
      <c r="C491" s="496"/>
      <c r="D491" s="496"/>
      <c r="E491" s="496"/>
      <c r="F491" s="496"/>
      <c r="G491" s="496"/>
      <c r="H491" s="496"/>
      <c r="I491" s="11"/>
    </row>
    <row r="492" spans="1:24" ht="15.75" hidden="1" customHeight="1" x14ac:dyDescent="0.25">
      <c r="A492" s="31"/>
      <c r="B492" s="148"/>
      <c r="C492" s="148"/>
      <c r="D492" s="148"/>
      <c r="E492" s="148"/>
      <c r="F492" s="148"/>
      <c r="G492" s="148"/>
      <c r="H492" s="148"/>
      <c r="I492" s="11"/>
    </row>
    <row r="493" spans="1:24" ht="35.25" customHeight="1" x14ac:dyDescent="0.25">
      <c r="A493" s="89"/>
      <c r="B493" s="497" t="s">
        <v>221</v>
      </c>
      <c r="C493" s="497"/>
      <c r="D493" s="497"/>
      <c r="E493" s="497"/>
      <c r="F493" s="497"/>
      <c r="G493" s="497"/>
      <c r="H493" s="497"/>
      <c r="I493" s="11"/>
    </row>
    <row r="494" spans="1:24" ht="15.75" hidden="1" customHeight="1" x14ac:dyDescent="0.25">
      <c r="A494" s="42"/>
      <c r="B494" s="423"/>
      <c r="C494" s="423"/>
      <c r="D494" s="423"/>
      <c r="E494" s="423"/>
      <c r="F494" s="423"/>
      <c r="G494" s="423"/>
      <c r="H494" s="423"/>
      <c r="I494" s="11"/>
    </row>
    <row r="495" spans="1:24" ht="15.75" hidden="1" customHeight="1" x14ac:dyDescent="0.25">
      <c r="A495" s="42"/>
      <c r="B495" s="423"/>
      <c r="C495" s="423"/>
      <c r="D495" s="423"/>
      <c r="E495" s="423"/>
      <c r="F495" s="423"/>
      <c r="G495" s="423"/>
      <c r="H495" s="423"/>
      <c r="I495" s="11"/>
    </row>
    <row r="496" spans="1:24" ht="15.75" hidden="1" customHeight="1" x14ac:dyDescent="0.25">
      <c r="A496" s="42"/>
      <c r="B496" s="267"/>
      <c r="C496" s="267"/>
      <c r="D496" s="267"/>
      <c r="E496" s="267"/>
      <c r="F496" s="267"/>
      <c r="G496" s="267"/>
      <c r="H496" s="267"/>
      <c r="I496" s="11"/>
    </row>
    <row r="497" spans="1:13" ht="37.5" hidden="1" customHeight="1" x14ac:dyDescent="0.25">
      <c r="A497" s="42"/>
      <c r="B497" s="267" t="s">
        <v>88</v>
      </c>
      <c r="C497" s="267"/>
      <c r="D497" s="267"/>
      <c r="E497" s="267"/>
      <c r="F497" s="267"/>
      <c r="G497" s="267"/>
      <c r="H497" s="267"/>
      <c r="I497" s="11"/>
    </row>
    <row r="498" spans="1:13" ht="15" customHeight="1" x14ac:dyDescent="0.25">
      <c r="A498" s="42"/>
      <c r="B498" s="398"/>
      <c r="C498" s="398"/>
      <c r="D498" s="398"/>
      <c r="E498" s="398"/>
      <c r="F498" s="398"/>
      <c r="G498" s="398"/>
      <c r="H498" s="398"/>
      <c r="I498" s="11"/>
    </row>
    <row r="499" spans="1:13" ht="37.5" customHeight="1" x14ac:dyDescent="0.25">
      <c r="A499" s="31" t="s">
        <v>20</v>
      </c>
      <c r="B499" s="306" t="s">
        <v>247</v>
      </c>
      <c r="C499" s="306"/>
      <c r="D499" s="306"/>
      <c r="E499" s="306"/>
      <c r="F499" s="306"/>
      <c r="G499" s="306"/>
      <c r="H499" s="306"/>
      <c r="I499" s="140"/>
    </row>
    <row r="500" spans="1:13" ht="408.75" customHeight="1" x14ac:dyDescent="0.25">
      <c r="B500" s="247" t="s">
        <v>249</v>
      </c>
      <c r="C500" s="247"/>
      <c r="D500" s="247"/>
      <c r="E500" s="247"/>
      <c r="F500" s="247"/>
      <c r="G500" s="247"/>
      <c r="H500" s="247"/>
    </row>
    <row r="501" spans="1:13" ht="31.5" customHeight="1" x14ac:dyDescent="0.25">
      <c r="B501" s="267"/>
      <c r="C501" s="267"/>
      <c r="D501" s="267"/>
      <c r="E501" s="267"/>
      <c r="F501" s="267"/>
      <c r="G501" s="267"/>
      <c r="H501" s="267"/>
    </row>
    <row r="502" spans="1:13" ht="18" customHeight="1" x14ac:dyDescent="0.25">
      <c r="A502" s="11"/>
      <c r="B502" s="304"/>
      <c r="C502" s="304"/>
      <c r="D502" s="304"/>
      <c r="E502" s="304"/>
      <c r="F502" s="304"/>
      <c r="G502" s="304"/>
      <c r="H502" s="304"/>
      <c r="I502" s="11"/>
    </row>
    <row r="503" spans="1:13" ht="14.25" customHeight="1" x14ac:dyDescent="0.25">
      <c r="A503" s="11"/>
      <c r="B503" s="90"/>
      <c r="C503" s="90"/>
      <c r="D503" s="90"/>
      <c r="E503" s="90"/>
      <c r="F503" s="90"/>
      <c r="G503" s="90"/>
      <c r="H503" s="90"/>
      <c r="I503" s="11"/>
    </row>
    <row r="504" spans="1:13" ht="75" customHeight="1" x14ac:dyDescent="0.25">
      <c r="A504" s="42"/>
      <c r="B504" s="258" t="s">
        <v>89</v>
      </c>
      <c r="C504" s="258"/>
      <c r="D504" s="258"/>
      <c r="E504" s="258"/>
      <c r="F504" s="258"/>
      <c r="G504" s="258"/>
      <c r="H504" s="258"/>
      <c r="I504" s="11"/>
    </row>
    <row r="505" spans="1:13" ht="15.75" hidden="1" customHeight="1" x14ac:dyDescent="0.3">
      <c r="A505" s="42"/>
      <c r="B505" s="91"/>
      <c r="C505" s="91"/>
      <c r="D505" s="91"/>
      <c r="E505" s="91"/>
      <c r="F505" s="91"/>
      <c r="G505" s="91"/>
      <c r="H505" s="91"/>
      <c r="I505" s="11"/>
      <c r="M505" s="10">
        <f>M20</f>
        <v>2</v>
      </c>
    </row>
    <row r="506" spans="1:13" ht="7.5" customHeight="1" x14ac:dyDescent="0.3">
      <c r="A506" s="42"/>
      <c r="B506" s="91"/>
      <c r="C506" s="91"/>
      <c r="D506" s="91"/>
      <c r="E506" s="91"/>
      <c r="F506" s="91"/>
      <c r="G506" s="91"/>
      <c r="H506" s="91"/>
      <c r="I506" s="11"/>
      <c r="M506" s="10"/>
    </row>
    <row r="507" spans="1:13" ht="20.25" customHeight="1" x14ac:dyDescent="0.3">
      <c r="A507" s="92">
        <v>2.1</v>
      </c>
      <c r="B507" s="305" t="s">
        <v>90</v>
      </c>
      <c r="C507" s="305"/>
      <c r="D507" s="305"/>
      <c r="E507" s="305"/>
      <c r="F507" s="305"/>
      <c r="G507" s="305"/>
      <c r="H507" s="305"/>
      <c r="I507" s="11"/>
      <c r="M507" s="10" t="str">
        <f>M21</f>
        <v>2 or more</v>
      </c>
    </row>
    <row r="508" spans="1:13" ht="29.25" customHeight="1" x14ac:dyDescent="0.25">
      <c r="A508" s="20"/>
      <c r="B508" s="224" t="str">
        <f>IF(M505=1, "Name of the Bidder", IF(M505=2, "Name of the Bidder", IF(M505=3, "Name of Lead Partner of Joint Venture", "")))</f>
        <v>Name of the Bidder</v>
      </c>
      <c r="C508" s="223"/>
      <c r="D508" s="223"/>
      <c r="E508" s="224"/>
      <c r="F508" s="223"/>
      <c r="G508" s="223"/>
      <c r="H508" s="225"/>
      <c r="I508" s="11"/>
    </row>
    <row r="509" spans="1:13" ht="25.5" customHeight="1" x14ac:dyDescent="0.25">
      <c r="A509" s="20" t="s">
        <v>91</v>
      </c>
      <c r="B509" s="224" t="s">
        <v>92</v>
      </c>
      <c r="C509" s="223"/>
      <c r="D509" s="223"/>
      <c r="E509" s="223"/>
      <c r="F509" s="223"/>
      <c r="G509" s="223"/>
      <c r="H509" s="223"/>
      <c r="I509" s="11"/>
    </row>
    <row r="510" spans="1:13" ht="19.5" customHeight="1" x14ac:dyDescent="0.25">
      <c r="A510" s="93"/>
      <c r="B510" s="94"/>
      <c r="C510" s="94"/>
      <c r="D510" s="95"/>
      <c r="E510" s="291" t="s">
        <v>93</v>
      </c>
      <c r="F510" s="292"/>
      <c r="G510" s="292"/>
      <c r="H510" s="293"/>
      <c r="I510" s="11"/>
    </row>
    <row r="511" spans="1:13" ht="47.25" customHeight="1" x14ac:dyDescent="0.25">
      <c r="A511" s="93"/>
      <c r="B511" s="94"/>
      <c r="C511" s="94"/>
      <c r="D511" s="95" t="s">
        <v>151</v>
      </c>
      <c r="E511" s="298"/>
      <c r="F511" s="299"/>
      <c r="G511" s="299"/>
      <c r="H511" s="300"/>
      <c r="I511" s="11"/>
    </row>
    <row r="512" spans="1:13" ht="17.25" customHeight="1" x14ac:dyDescent="0.25">
      <c r="A512" s="96" t="s">
        <v>94</v>
      </c>
      <c r="B512" s="382" t="s">
        <v>95</v>
      </c>
      <c r="C512" s="382"/>
      <c r="D512" s="21"/>
      <c r="E512" s="382"/>
      <c r="F512" s="382"/>
      <c r="G512" s="382"/>
      <c r="H512" s="382"/>
      <c r="I512" s="11"/>
    </row>
    <row r="513" spans="1:9" ht="17.25" customHeight="1" x14ac:dyDescent="0.25">
      <c r="A513" s="96"/>
      <c r="B513" s="285" t="s">
        <v>250</v>
      </c>
      <c r="C513" s="285"/>
      <c r="D513" s="236"/>
      <c r="E513" s="145" t="s">
        <v>103</v>
      </c>
      <c r="F513" s="152"/>
      <c r="G513" s="152"/>
      <c r="H513" s="153"/>
      <c r="I513" s="11"/>
    </row>
    <row r="514" spans="1:9" ht="15.75" customHeight="1" x14ac:dyDescent="0.25">
      <c r="A514" s="96">
        <v>1</v>
      </c>
      <c r="B514" s="217" t="s">
        <v>251</v>
      </c>
      <c r="C514" s="218"/>
      <c r="D514" s="97"/>
      <c r="E514" s="219"/>
      <c r="F514" s="219"/>
      <c r="G514" s="219"/>
      <c r="H514" s="219"/>
    </row>
    <row r="515" spans="1:9" ht="15.75" customHeight="1" x14ac:dyDescent="0.25">
      <c r="A515" s="1">
        <v>2</v>
      </c>
      <c r="B515" s="217" t="s">
        <v>224</v>
      </c>
      <c r="C515" s="218"/>
      <c r="D515" s="97"/>
      <c r="E515" s="220"/>
      <c r="F515" s="221"/>
      <c r="G515" s="221"/>
      <c r="H515" s="222"/>
      <c r="I515" s="11"/>
    </row>
    <row r="516" spans="1:9" ht="15.75" customHeight="1" x14ac:dyDescent="0.25">
      <c r="A516" s="96">
        <v>3</v>
      </c>
      <c r="B516" s="217" t="s">
        <v>225</v>
      </c>
      <c r="C516" s="218"/>
      <c r="D516" s="97"/>
      <c r="E516" s="219"/>
      <c r="F516" s="219"/>
      <c r="G516" s="219"/>
      <c r="H516" s="219"/>
    </row>
    <row r="517" spans="1:9" ht="15.75" customHeight="1" x14ac:dyDescent="0.25">
      <c r="A517" s="96">
        <v>4</v>
      </c>
      <c r="B517" s="98" t="s">
        <v>170</v>
      </c>
      <c r="C517" s="99"/>
      <c r="D517" s="97"/>
      <c r="E517" s="219"/>
      <c r="F517" s="219"/>
      <c r="G517" s="219"/>
      <c r="H517" s="219"/>
      <c r="I517" s="11"/>
    </row>
    <row r="518" spans="1:9" ht="16.5" customHeight="1" x14ac:dyDescent="0.25">
      <c r="A518" s="96">
        <v>5</v>
      </c>
      <c r="B518" s="98" t="s">
        <v>166</v>
      </c>
      <c r="C518" s="99"/>
      <c r="D518" s="97"/>
      <c r="E518" s="219"/>
      <c r="F518" s="219"/>
      <c r="G518" s="219"/>
      <c r="H518" s="219"/>
      <c r="I518" s="11"/>
    </row>
    <row r="519" spans="1:9" ht="16.5" customHeight="1" x14ac:dyDescent="0.25">
      <c r="A519" s="96">
        <v>6</v>
      </c>
      <c r="B519" s="98" t="s">
        <v>96</v>
      </c>
      <c r="C519" s="99"/>
      <c r="D519" s="97"/>
      <c r="E519" s="220"/>
      <c r="F519" s="221"/>
      <c r="G519" s="221"/>
      <c r="H519" s="222"/>
      <c r="I519" s="11"/>
    </row>
    <row r="520" spans="1:9" hidden="1" x14ac:dyDescent="0.25">
      <c r="A520" s="96">
        <v>6</v>
      </c>
      <c r="B520" s="98" t="s">
        <v>97</v>
      </c>
      <c r="C520" s="99"/>
      <c r="D520" s="97"/>
      <c r="E520" s="219"/>
      <c r="F520" s="219"/>
      <c r="G520" s="219"/>
      <c r="H520" s="219"/>
      <c r="I520" s="11"/>
    </row>
    <row r="521" spans="1:9" ht="18.75" hidden="1" customHeight="1" x14ac:dyDescent="0.25">
      <c r="A521" s="96">
        <v>6</v>
      </c>
      <c r="B521" s="98" t="s">
        <v>99</v>
      </c>
      <c r="C521" s="99"/>
      <c r="D521" s="141"/>
      <c r="E521" s="142"/>
      <c r="F521" s="143"/>
      <c r="G521" s="279"/>
      <c r="H521" s="280"/>
      <c r="I521" s="11"/>
    </row>
    <row r="522" spans="1:9" ht="32.25" customHeight="1" x14ac:dyDescent="0.25">
      <c r="A522" s="42"/>
      <c r="B522" s="233"/>
      <c r="C522" s="233"/>
      <c r="D522" s="233"/>
      <c r="E522" s="233"/>
      <c r="F522" s="233"/>
      <c r="G522" s="233"/>
      <c r="H522" s="234"/>
      <c r="I522" s="11"/>
    </row>
    <row r="523" spans="1:9" ht="29.25" customHeight="1" x14ac:dyDescent="0.25">
      <c r="A523" s="20"/>
      <c r="B523" s="100"/>
      <c r="C523" s="101"/>
      <c r="D523" s="101"/>
      <c r="E523" s="101"/>
      <c r="F523" s="101"/>
      <c r="G523" s="101"/>
      <c r="H523" s="101"/>
      <c r="I523" s="11"/>
    </row>
    <row r="524" spans="1:9" ht="20.25" customHeight="1" x14ac:dyDescent="0.25">
      <c r="A524" s="93" t="s">
        <v>22</v>
      </c>
      <c r="B524" s="224" t="s">
        <v>100</v>
      </c>
      <c r="C524" s="223"/>
      <c r="D524" s="223"/>
      <c r="E524" s="223"/>
      <c r="F524" s="223"/>
      <c r="G524" s="223"/>
      <c r="H524" s="223"/>
      <c r="I524" s="11"/>
    </row>
    <row r="525" spans="1:9" ht="19.5" customHeight="1" x14ac:dyDescent="0.25">
      <c r="A525" s="93"/>
      <c r="B525" s="102"/>
      <c r="C525" s="94"/>
      <c r="D525" s="95"/>
      <c r="E525" s="291" t="s">
        <v>93</v>
      </c>
      <c r="F525" s="292"/>
      <c r="G525" s="292"/>
      <c r="H525" s="293"/>
      <c r="I525" s="11"/>
    </row>
    <row r="526" spans="1:9" ht="47.25" customHeight="1" x14ac:dyDescent="0.25">
      <c r="A526" s="93"/>
      <c r="B526" s="102"/>
      <c r="C526" s="94"/>
      <c r="D526" s="95" t="s">
        <v>152</v>
      </c>
      <c r="E526" s="298"/>
      <c r="F526" s="299"/>
      <c r="G526" s="299"/>
      <c r="H526" s="300"/>
      <c r="I526" s="11"/>
    </row>
    <row r="527" spans="1:9" ht="17.25" customHeight="1" x14ac:dyDescent="0.25">
      <c r="A527" s="96" t="s">
        <v>94</v>
      </c>
      <c r="B527" s="237" t="s">
        <v>95</v>
      </c>
      <c r="C527" s="227"/>
      <c r="D527" s="103"/>
      <c r="E527" s="243"/>
      <c r="F527" s="301"/>
      <c r="G527" s="301"/>
      <c r="H527" s="244"/>
      <c r="I527" s="11"/>
    </row>
    <row r="528" spans="1:9" ht="17.25" hidden="1" customHeight="1" x14ac:dyDescent="0.25">
      <c r="A528" s="96"/>
      <c r="B528" s="281" t="s">
        <v>102</v>
      </c>
      <c r="C528" s="285"/>
      <c r="D528" s="236"/>
      <c r="E528" s="104" t="s">
        <v>103</v>
      </c>
      <c r="F528" s="105"/>
      <c r="G528" s="105"/>
      <c r="H528" s="106"/>
      <c r="I528" s="11"/>
    </row>
    <row r="529" spans="1:9" ht="17.25" customHeight="1" x14ac:dyDescent="0.25">
      <c r="A529" s="96"/>
      <c r="B529" s="285" t="s">
        <v>250</v>
      </c>
      <c r="C529" s="285"/>
      <c r="D529" s="236"/>
      <c r="E529" s="145" t="s">
        <v>103</v>
      </c>
      <c r="F529" s="105"/>
      <c r="G529" s="105"/>
      <c r="H529" s="106"/>
      <c r="I529" s="11"/>
    </row>
    <row r="530" spans="1:9" ht="15.75" customHeight="1" x14ac:dyDescent="0.25">
      <c r="A530" s="96">
        <v>1</v>
      </c>
      <c r="B530" s="217" t="s">
        <v>251</v>
      </c>
      <c r="C530" s="218"/>
      <c r="D530" s="97"/>
      <c r="E530" s="220"/>
      <c r="F530" s="221"/>
      <c r="G530" s="221"/>
      <c r="H530" s="222"/>
      <c r="I530" s="11"/>
    </row>
    <row r="531" spans="1:9" ht="15.75" customHeight="1" x14ac:dyDescent="0.25">
      <c r="A531" s="1">
        <v>2</v>
      </c>
      <c r="B531" s="217" t="s">
        <v>224</v>
      </c>
      <c r="C531" s="218"/>
      <c r="D531" s="97"/>
      <c r="E531" s="220"/>
      <c r="F531" s="221"/>
      <c r="G531" s="221"/>
      <c r="H531" s="222"/>
    </row>
    <row r="532" spans="1:9" ht="15.75" customHeight="1" x14ac:dyDescent="0.25">
      <c r="A532" s="96">
        <v>3</v>
      </c>
      <c r="B532" s="217" t="s">
        <v>225</v>
      </c>
      <c r="C532" s="218"/>
      <c r="D532" s="97"/>
      <c r="E532" s="220"/>
      <c r="F532" s="221"/>
      <c r="G532" s="221"/>
      <c r="H532" s="222"/>
    </row>
    <row r="533" spans="1:9" ht="15.75" customHeight="1" x14ac:dyDescent="0.25">
      <c r="A533" s="96">
        <v>4</v>
      </c>
      <c r="B533" s="98" t="s">
        <v>170</v>
      </c>
      <c r="C533" s="99"/>
      <c r="D533" s="97"/>
      <c r="E533" s="220"/>
      <c r="F533" s="221"/>
      <c r="G533" s="221"/>
      <c r="H533" s="222"/>
      <c r="I533" s="11"/>
    </row>
    <row r="534" spans="1:9" ht="16.5" customHeight="1" x14ac:dyDescent="0.25">
      <c r="A534" s="96">
        <v>5</v>
      </c>
      <c r="B534" s="98" t="s">
        <v>166</v>
      </c>
      <c r="C534" s="99"/>
      <c r="D534" s="97"/>
      <c r="E534" s="220"/>
      <c r="F534" s="221"/>
      <c r="G534" s="221"/>
      <c r="H534" s="222"/>
      <c r="I534" s="11"/>
    </row>
    <row r="535" spans="1:9" ht="16.5" customHeight="1" x14ac:dyDescent="0.25">
      <c r="A535" s="96">
        <v>6</v>
      </c>
      <c r="B535" s="98" t="s">
        <v>96</v>
      </c>
      <c r="C535" s="99"/>
      <c r="D535" s="97"/>
      <c r="E535" s="146"/>
      <c r="F535" s="147"/>
      <c r="G535" s="147"/>
      <c r="H535" s="138"/>
      <c r="I535" s="11"/>
    </row>
    <row r="536" spans="1:9" ht="16.5" hidden="1" customHeight="1" x14ac:dyDescent="0.25">
      <c r="A536" s="96">
        <v>6</v>
      </c>
      <c r="B536" s="98" t="s">
        <v>97</v>
      </c>
      <c r="C536" s="99"/>
      <c r="D536" s="97"/>
      <c r="E536" s="220"/>
      <c r="F536" s="221"/>
      <c r="G536" s="221"/>
      <c r="H536" s="222"/>
      <c r="I536" s="11"/>
    </row>
    <row r="537" spans="1:9" ht="16.5" hidden="1" customHeight="1" x14ac:dyDescent="0.25">
      <c r="A537" s="96">
        <v>6</v>
      </c>
      <c r="B537" s="98" t="s">
        <v>99</v>
      </c>
      <c r="C537" s="107"/>
      <c r="D537" s="97"/>
      <c r="E537" s="22"/>
      <c r="F537" s="22"/>
      <c r="G537" s="220"/>
      <c r="H537" s="222"/>
      <c r="I537" s="11"/>
    </row>
    <row r="538" spans="1:9" ht="51" customHeight="1" x14ac:dyDescent="0.25">
      <c r="A538" s="96"/>
      <c r="B538" s="297" t="s">
        <v>104</v>
      </c>
      <c r="C538" s="273"/>
      <c r="D538" s="97"/>
      <c r="E538" s="220"/>
      <c r="F538" s="221"/>
      <c r="G538" s="221"/>
      <c r="H538" s="222"/>
      <c r="I538" s="11"/>
    </row>
    <row r="539" spans="1:9" ht="32.25" customHeight="1" x14ac:dyDescent="0.25">
      <c r="A539" s="42"/>
      <c r="B539" s="274"/>
      <c r="C539" s="274"/>
      <c r="D539" s="267"/>
      <c r="E539" s="267"/>
      <c r="F539" s="267"/>
      <c r="G539" s="267"/>
      <c r="H539" s="275"/>
      <c r="I539" s="11"/>
    </row>
    <row r="540" spans="1:9" ht="16.5" customHeight="1" x14ac:dyDescent="0.25">
      <c r="A540" s="42"/>
      <c r="B540" s="91"/>
      <c r="C540" s="91"/>
      <c r="D540" s="54"/>
      <c r="E540" s="54"/>
      <c r="F540" s="54"/>
      <c r="G540" s="54"/>
      <c r="H540" s="54"/>
      <c r="I540" s="11"/>
    </row>
    <row r="541" spans="1:9" ht="16.5" customHeight="1" x14ac:dyDescent="0.25">
      <c r="A541" s="93" t="s">
        <v>105</v>
      </c>
      <c r="B541" s="225" t="s">
        <v>106</v>
      </c>
      <c r="C541" s="270"/>
      <c r="D541" s="108"/>
      <c r="E541" s="271"/>
      <c r="F541" s="272"/>
      <c r="G541" s="271"/>
      <c r="H541" s="272"/>
      <c r="I541" s="11"/>
    </row>
    <row r="542" spans="1:9" ht="28.5" customHeight="1" x14ac:dyDescent="0.25">
      <c r="A542" s="93"/>
      <c r="B542" s="223"/>
      <c r="C542" s="225"/>
      <c r="D542" s="276" t="s">
        <v>153</v>
      </c>
      <c r="E542" s="277"/>
      <c r="F542" s="277"/>
      <c r="G542" s="277"/>
      <c r="H542" s="278"/>
      <c r="I542" s="11"/>
    </row>
    <row r="543" spans="1:9" ht="56.25" customHeight="1" x14ac:dyDescent="0.25">
      <c r="A543" s="96"/>
      <c r="B543" s="230" t="s">
        <v>108</v>
      </c>
      <c r="C543" s="231"/>
      <c r="D543" s="97"/>
      <c r="E543" s="232"/>
      <c r="F543" s="232"/>
      <c r="G543" s="232"/>
      <c r="H543" s="232"/>
    </row>
    <row r="544" spans="1:9" ht="15.75" customHeight="1" x14ac:dyDescent="0.25">
      <c r="A544" s="96"/>
      <c r="B544" s="226" t="s">
        <v>109</v>
      </c>
      <c r="C544" s="227"/>
      <c r="D544" s="103"/>
      <c r="E544" s="228"/>
      <c r="F544" s="229"/>
      <c r="G544" s="228"/>
      <c r="H544" s="229"/>
      <c r="I544" s="11"/>
    </row>
    <row r="545" spans="1:9" ht="79.5" customHeight="1" x14ac:dyDescent="0.25">
      <c r="A545" s="96"/>
      <c r="B545" s="230" t="s">
        <v>110</v>
      </c>
      <c r="C545" s="231"/>
      <c r="D545" s="97"/>
      <c r="E545" s="232"/>
      <c r="F545" s="232"/>
      <c r="G545" s="232"/>
      <c r="H545" s="232"/>
      <c r="I545" s="11"/>
    </row>
    <row r="546" spans="1:9" ht="18" customHeight="1" x14ac:dyDescent="0.25">
      <c r="A546" s="27"/>
      <c r="B546" s="47"/>
      <c r="C546" s="47"/>
      <c r="D546" s="47"/>
      <c r="G546" s="47"/>
    </row>
    <row r="547" spans="1:9" ht="19.5" customHeight="1" x14ac:dyDescent="0.25">
      <c r="A547" s="20"/>
      <c r="B547" s="223" t="str">
        <f>IF(AND(M505=2,M507=1),"Name of Other Partner of JV",IF(AND(M505=2,M507="2 or more"),"Name of Other Partner-1 of JV",""))</f>
        <v>Name of Other Partner-1 of JV</v>
      </c>
      <c r="C547" s="223"/>
      <c r="D547" s="223"/>
      <c r="E547" s="224"/>
      <c r="F547" s="223"/>
      <c r="G547" s="223"/>
      <c r="H547" s="225"/>
      <c r="I547" s="11"/>
    </row>
    <row r="548" spans="1:9" ht="29.25" customHeight="1" x14ac:dyDescent="0.25">
      <c r="A548" s="20" t="s">
        <v>91</v>
      </c>
      <c r="B548" s="224" t="s">
        <v>92</v>
      </c>
      <c r="C548" s="223"/>
      <c r="D548" s="223"/>
      <c r="E548" s="223"/>
      <c r="F548" s="223"/>
      <c r="G548" s="223"/>
      <c r="H548" s="223"/>
      <c r="I548" s="11"/>
    </row>
    <row r="549" spans="1:9" ht="19.5" customHeight="1" x14ac:dyDescent="0.25">
      <c r="A549" s="93"/>
      <c r="B549" s="102"/>
      <c r="C549" s="109"/>
      <c r="D549" s="110"/>
      <c r="E549" s="389" t="s">
        <v>93</v>
      </c>
      <c r="F549" s="389"/>
      <c r="G549" s="389"/>
      <c r="H549" s="389"/>
      <c r="I549" s="11"/>
    </row>
    <row r="550" spans="1:9" ht="47.25" customHeight="1" x14ac:dyDescent="0.25">
      <c r="A550" s="93"/>
      <c r="B550" s="102"/>
      <c r="C550" s="109"/>
      <c r="D550" s="111" t="s">
        <v>151</v>
      </c>
      <c r="E550" s="389"/>
      <c r="F550" s="389"/>
      <c r="G550" s="389"/>
      <c r="H550" s="389"/>
      <c r="I550" s="11"/>
    </row>
    <row r="551" spans="1:9" ht="17.25" customHeight="1" x14ac:dyDescent="0.25">
      <c r="A551" s="96" t="s">
        <v>94</v>
      </c>
      <c r="B551" s="281" t="s">
        <v>95</v>
      </c>
      <c r="C551" s="282"/>
      <c r="D551" s="112"/>
      <c r="E551" s="289"/>
      <c r="F551" s="290"/>
      <c r="G551" s="289"/>
      <c r="H551" s="290"/>
      <c r="I551" s="11"/>
    </row>
    <row r="552" spans="1:9" ht="17.25" hidden="1" customHeight="1" x14ac:dyDescent="0.25">
      <c r="A552" s="96"/>
      <c r="B552" s="281" t="s">
        <v>102</v>
      </c>
      <c r="C552" s="285"/>
      <c r="D552" s="236"/>
      <c r="E552" s="104" t="s">
        <v>103</v>
      </c>
      <c r="F552" s="105"/>
      <c r="G552" s="105"/>
      <c r="H552" s="106"/>
      <c r="I552" s="11"/>
    </row>
    <row r="553" spans="1:9" ht="17.25" customHeight="1" x14ac:dyDescent="0.25">
      <c r="A553" s="96"/>
      <c r="B553" s="285" t="s">
        <v>250</v>
      </c>
      <c r="C553" s="285"/>
      <c r="D553" s="236"/>
      <c r="E553" s="104" t="s">
        <v>103</v>
      </c>
      <c r="F553" s="105"/>
      <c r="G553" s="105"/>
      <c r="H553" s="106"/>
      <c r="I553" s="11"/>
    </row>
    <row r="554" spans="1:9" ht="15.75" customHeight="1" x14ac:dyDescent="0.25">
      <c r="A554" s="96">
        <v>1</v>
      </c>
      <c r="B554" s="217" t="s">
        <v>251</v>
      </c>
      <c r="C554" s="218"/>
      <c r="D554" s="97"/>
      <c r="E554" s="219"/>
      <c r="F554" s="219"/>
      <c r="G554" s="219"/>
      <c r="H554" s="219"/>
      <c r="I554" s="11"/>
    </row>
    <row r="555" spans="1:9" ht="15.75" customHeight="1" x14ac:dyDescent="0.25">
      <c r="A555" s="96">
        <v>2</v>
      </c>
      <c r="B555" s="217" t="s">
        <v>224</v>
      </c>
      <c r="C555" s="218"/>
      <c r="D555" s="97"/>
      <c r="E555" s="219"/>
      <c r="F555" s="219"/>
      <c r="G555" s="219"/>
      <c r="H555" s="219"/>
    </row>
    <row r="556" spans="1:9" ht="15.75" customHeight="1" x14ac:dyDescent="0.25">
      <c r="A556" s="96">
        <v>3</v>
      </c>
      <c r="B556" s="217" t="s">
        <v>225</v>
      </c>
      <c r="C556" s="218"/>
      <c r="D556" s="97"/>
      <c r="E556" s="219"/>
      <c r="F556" s="219"/>
      <c r="G556" s="219"/>
      <c r="H556" s="219"/>
    </row>
    <row r="557" spans="1:9" ht="15.75" customHeight="1" x14ac:dyDescent="0.25">
      <c r="A557" s="96">
        <v>4</v>
      </c>
      <c r="B557" s="98" t="s">
        <v>170</v>
      </c>
      <c r="C557" s="99"/>
      <c r="D557" s="97"/>
      <c r="E557" s="219"/>
      <c r="F557" s="219"/>
      <c r="G557" s="219"/>
      <c r="H557" s="219"/>
      <c r="I557" s="11"/>
    </row>
    <row r="558" spans="1:9" ht="16.5" customHeight="1" x14ac:dyDescent="0.25">
      <c r="A558" s="96">
        <v>5</v>
      </c>
      <c r="B558" s="98" t="s">
        <v>166</v>
      </c>
      <c r="C558" s="99"/>
      <c r="D558" s="97"/>
      <c r="E558" s="219"/>
      <c r="F558" s="219"/>
      <c r="G558" s="219"/>
      <c r="H558" s="219"/>
      <c r="I558" s="11"/>
    </row>
    <row r="559" spans="1:9" ht="16.5" customHeight="1" x14ac:dyDescent="0.25">
      <c r="A559" s="96">
        <v>6</v>
      </c>
      <c r="B559" s="98" t="s">
        <v>96</v>
      </c>
      <c r="C559" s="99"/>
      <c r="D559" s="97"/>
      <c r="E559" s="220"/>
      <c r="F559" s="221"/>
      <c r="G559" s="221"/>
      <c r="H559" s="222"/>
      <c r="I559" s="11"/>
    </row>
    <row r="560" spans="1:9" hidden="1" x14ac:dyDescent="0.25">
      <c r="A560" s="96">
        <v>6</v>
      </c>
      <c r="B560" s="98" t="s">
        <v>97</v>
      </c>
      <c r="C560" s="107"/>
      <c r="D560" s="97"/>
      <c r="E560" s="219"/>
      <c r="F560" s="219"/>
      <c r="G560" s="219"/>
      <c r="H560" s="219"/>
      <c r="I560" s="11"/>
    </row>
    <row r="561" spans="1:9" ht="19.5" hidden="1" customHeight="1" x14ac:dyDescent="0.25">
      <c r="A561" s="96">
        <v>6</v>
      </c>
      <c r="B561" s="98" t="s">
        <v>99</v>
      </c>
      <c r="C561" s="99"/>
      <c r="D561" s="141"/>
      <c r="E561" s="142"/>
      <c r="F561" s="143"/>
      <c r="G561" s="279"/>
      <c r="H561" s="280"/>
      <c r="I561" s="11"/>
    </row>
    <row r="562" spans="1:9" ht="32.25" customHeight="1" x14ac:dyDescent="0.25">
      <c r="A562" s="42"/>
      <c r="B562" s="233"/>
      <c r="C562" s="233"/>
      <c r="D562" s="233"/>
      <c r="E562" s="233"/>
      <c r="F562" s="233"/>
      <c r="G562" s="233"/>
      <c r="H562" s="234"/>
      <c r="I562" s="11"/>
    </row>
    <row r="563" spans="1:9" ht="32.25" hidden="1" customHeight="1" x14ac:dyDescent="0.25">
      <c r="A563" s="20"/>
      <c r="B563" s="113"/>
      <c r="C563" s="113"/>
      <c r="D563" s="113"/>
      <c r="E563" s="113"/>
      <c r="F563" s="113"/>
      <c r="G563" s="113"/>
      <c r="H563" s="113"/>
      <c r="I563" s="11"/>
    </row>
    <row r="564" spans="1:9" ht="32.25" hidden="1" customHeight="1" x14ac:dyDescent="0.25">
      <c r="A564" s="20"/>
      <c r="B564" s="113"/>
      <c r="C564" s="113"/>
      <c r="D564" s="113"/>
      <c r="E564" s="113"/>
      <c r="F564" s="113"/>
      <c r="G564" s="113"/>
      <c r="H564" s="113"/>
      <c r="I564" s="11"/>
    </row>
    <row r="565" spans="1:9" ht="32.25" hidden="1" customHeight="1" x14ac:dyDescent="0.25">
      <c r="A565" s="20"/>
      <c r="B565" s="113"/>
      <c r="C565" s="113"/>
      <c r="D565" s="113"/>
      <c r="E565" s="113"/>
      <c r="F565" s="113"/>
      <c r="G565" s="113"/>
      <c r="H565" s="113"/>
      <c r="I565" s="11"/>
    </row>
    <row r="566" spans="1:9" ht="32.25" hidden="1" customHeight="1" x14ac:dyDescent="0.25">
      <c r="A566" s="20"/>
      <c r="B566" s="113"/>
      <c r="C566" s="113"/>
      <c r="D566" s="113"/>
      <c r="E566" s="113"/>
      <c r="F566" s="113"/>
      <c r="G566" s="113"/>
      <c r="H566" s="113"/>
      <c r="I566" s="11"/>
    </row>
    <row r="567" spans="1:9" ht="20.25" customHeight="1" x14ac:dyDescent="0.25">
      <c r="A567" s="93" t="s">
        <v>22</v>
      </c>
      <c r="B567" s="235" t="s">
        <v>100</v>
      </c>
      <c r="C567" s="235"/>
      <c r="D567" s="235"/>
      <c r="E567" s="235"/>
      <c r="F567" s="235"/>
      <c r="G567" s="235"/>
      <c r="H567" s="235"/>
      <c r="I567" s="11"/>
    </row>
    <row r="568" spans="1:9" ht="19.5" customHeight="1" x14ac:dyDescent="0.25">
      <c r="A568" s="93"/>
      <c r="B568" s="114"/>
      <c r="C568" s="109"/>
      <c r="D568" s="110"/>
      <c r="E568" s="291" t="s">
        <v>93</v>
      </c>
      <c r="F568" s="292"/>
      <c r="G568" s="292"/>
      <c r="H568" s="293"/>
      <c r="I568" s="11"/>
    </row>
    <row r="569" spans="1:9" ht="47.25" customHeight="1" x14ac:dyDescent="0.25">
      <c r="A569" s="93"/>
      <c r="B569" s="114"/>
      <c r="C569" s="109"/>
      <c r="D569" s="111" t="s">
        <v>152</v>
      </c>
      <c r="E569" s="294"/>
      <c r="F569" s="295"/>
      <c r="G569" s="295"/>
      <c r="H569" s="296"/>
      <c r="I569" s="11"/>
    </row>
    <row r="570" spans="1:9" ht="17.25" customHeight="1" x14ac:dyDescent="0.25">
      <c r="A570" s="96" t="s">
        <v>94</v>
      </c>
      <c r="B570" s="236" t="s">
        <v>95</v>
      </c>
      <c r="C570" s="237"/>
      <c r="D570" s="115"/>
      <c r="E570" s="238"/>
      <c r="F570" s="239"/>
      <c r="G570" s="238"/>
      <c r="H570" s="239"/>
      <c r="I570" s="11"/>
    </row>
    <row r="571" spans="1:9" ht="17.25" hidden="1" customHeight="1" x14ac:dyDescent="0.25">
      <c r="A571" s="96"/>
      <c r="B571" s="285" t="s">
        <v>102</v>
      </c>
      <c r="C571" s="285"/>
      <c r="D571" s="236"/>
      <c r="E571" s="104" t="s">
        <v>103</v>
      </c>
      <c r="F571" s="105"/>
      <c r="G571" s="105"/>
      <c r="H571" s="106"/>
      <c r="I571" s="11"/>
    </row>
    <row r="572" spans="1:9" ht="17.25" hidden="1" customHeight="1" x14ac:dyDescent="0.25">
      <c r="A572" s="96"/>
      <c r="B572" s="285" t="s">
        <v>169</v>
      </c>
      <c r="C572" s="285"/>
      <c r="D572" s="236"/>
      <c r="E572" s="104"/>
      <c r="F572" s="105"/>
      <c r="G572" s="105"/>
      <c r="H572" s="106"/>
      <c r="I572" s="11"/>
    </row>
    <row r="573" spans="1:9" ht="15.75" customHeight="1" x14ac:dyDescent="0.25">
      <c r="A573" s="96">
        <v>1</v>
      </c>
      <c r="B573" s="217" t="s">
        <v>251</v>
      </c>
      <c r="C573" s="218"/>
      <c r="D573" s="97"/>
      <c r="E573" s="219"/>
      <c r="F573" s="219"/>
      <c r="G573" s="219"/>
      <c r="H573" s="219"/>
      <c r="I573" s="11"/>
    </row>
    <row r="574" spans="1:9" ht="15.75" customHeight="1" x14ac:dyDescent="0.25">
      <c r="A574" s="96">
        <v>2</v>
      </c>
      <c r="B574" s="217" t="s">
        <v>224</v>
      </c>
      <c r="C574" s="218"/>
      <c r="D574" s="97"/>
      <c r="E574" s="219"/>
      <c r="F574" s="219"/>
      <c r="G574" s="219"/>
      <c r="H574" s="219"/>
    </row>
    <row r="575" spans="1:9" ht="15.75" customHeight="1" x14ac:dyDescent="0.25">
      <c r="A575" s="96">
        <v>3</v>
      </c>
      <c r="B575" s="217" t="s">
        <v>225</v>
      </c>
      <c r="C575" s="218"/>
      <c r="D575" s="97"/>
      <c r="E575" s="219"/>
      <c r="F575" s="219"/>
      <c r="G575" s="219"/>
      <c r="H575" s="219"/>
    </row>
    <row r="576" spans="1:9" ht="15.75" customHeight="1" x14ac:dyDescent="0.25">
      <c r="A576" s="96">
        <v>4</v>
      </c>
      <c r="B576" s="98" t="s">
        <v>170</v>
      </c>
      <c r="C576" s="99"/>
      <c r="D576" s="97"/>
      <c r="E576" s="219"/>
      <c r="F576" s="219"/>
      <c r="G576" s="219"/>
      <c r="H576" s="219"/>
      <c r="I576" s="11"/>
    </row>
    <row r="577" spans="1:9" ht="15.75" customHeight="1" x14ac:dyDescent="0.25">
      <c r="A577" s="96">
        <v>5</v>
      </c>
      <c r="B577" s="98" t="s">
        <v>166</v>
      </c>
      <c r="C577" s="99"/>
      <c r="D577" s="97"/>
      <c r="E577" s="220"/>
      <c r="F577" s="221"/>
      <c r="G577" s="221"/>
      <c r="H577" s="222"/>
      <c r="I577" s="11"/>
    </row>
    <row r="578" spans="1:9" ht="16.5" customHeight="1" x14ac:dyDescent="0.25">
      <c r="A578" s="96">
        <v>6</v>
      </c>
      <c r="B578" s="98" t="s">
        <v>96</v>
      </c>
      <c r="C578" s="99"/>
      <c r="D578" s="97"/>
      <c r="E578" s="219"/>
      <c r="F578" s="219"/>
      <c r="G578" s="219"/>
      <c r="H578" s="219"/>
      <c r="I578" s="11"/>
    </row>
    <row r="579" spans="1:9" ht="15.75" hidden="1" customHeight="1" x14ac:dyDescent="0.25">
      <c r="A579" s="96">
        <v>6</v>
      </c>
      <c r="B579" s="98" t="s">
        <v>97</v>
      </c>
      <c r="C579" s="107"/>
      <c r="D579" s="97"/>
      <c r="E579" s="219"/>
      <c r="F579" s="219"/>
      <c r="G579" s="219"/>
      <c r="H579" s="219"/>
      <c r="I579" s="11"/>
    </row>
    <row r="580" spans="1:9" hidden="1" x14ac:dyDescent="0.25">
      <c r="A580" s="96">
        <v>6</v>
      </c>
      <c r="B580" s="116" t="s">
        <v>99</v>
      </c>
      <c r="C580" s="117"/>
      <c r="D580" s="144"/>
      <c r="E580" s="142"/>
      <c r="F580" s="143"/>
      <c r="G580" s="286"/>
      <c r="H580" s="287"/>
      <c r="I580" s="11"/>
    </row>
    <row r="581" spans="1:9" ht="29.45" customHeight="1" x14ac:dyDescent="0.25">
      <c r="A581" s="96"/>
      <c r="B581" s="288"/>
      <c r="C581" s="288"/>
      <c r="D581" s="288"/>
      <c r="E581" s="288"/>
      <c r="F581" s="288"/>
      <c r="G581" s="288"/>
      <c r="H581" s="288"/>
      <c r="I581" s="11"/>
    </row>
    <row r="582" spans="1:9" ht="16.5" customHeight="1" x14ac:dyDescent="0.25">
      <c r="A582" s="118"/>
      <c r="B582" s="91"/>
      <c r="C582" s="91"/>
      <c r="D582" s="54"/>
      <c r="E582" s="54"/>
      <c r="F582" s="54"/>
      <c r="G582" s="54"/>
      <c r="H582" s="54"/>
      <c r="I582" s="11"/>
    </row>
    <row r="583" spans="1:9" ht="16.5" customHeight="1" x14ac:dyDescent="0.25">
      <c r="A583" s="93" t="s">
        <v>105</v>
      </c>
      <c r="B583" s="225" t="s">
        <v>106</v>
      </c>
      <c r="C583" s="270"/>
      <c r="D583" s="108"/>
      <c r="E583" s="271"/>
      <c r="F583" s="272"/>
      <c r="G583" s="271"/>
      <c r="H583" s="272"/>
      <c r="I583" s="11"/>
    </row>
    <row r="584" spans="1:9" ht="28.5" customHeight="1" x14ac:dyDescent="0.25">
      <c r="A584" s="93"/>
      <c r="B584" s="223"/>
      <c r="C584" s="225"/>
      <c r="D584" s="276" t="s">
        <v>107</v>
      </c>
      <c r="E584" s="277"/>
      <c r="F584" s="277"/>
      <c r="G584" s="277"/>
      <c r="H584" s="278"/>
      <c r="I584" s="11"/>
    </row>
    <row r="585" spans="1:9" ht="56.25" customHeight="1" x14ac:dyDescent="0.25">
      <c r="A585" s="96"/>
      <c r="B585" s="230" t="s">
        <v>108</v>
      </c>
      <c r="C585" s="231"/>
      <c r="D585" s="97"/>
      <c r="E585" s="232"/>
      <c r="F585" s="232"/>
      <c r="G585" s="232"/>
      <c r="H585" s="232"/>
    </row>
    <row r="586" spans="1:9" ht="15.75" customHeight="1" x14ac:dyDescent="0.25">
      <c r="A586" s="96"/>
      <c r="B586" s="226" t="s">
        <v>109</v>
      </c>
      <c r="C586" s="227"/>
      <c r="D586" s="103"/>
      <c r="E586" s="228"/>
      <c r="F586" s="229"/>
      <c r="G586" s="228"/>
      <c r="H586" s="229"/>
      <c r="I586" s="11"/>
    </row>
    <row r="587" spans="1:9" ht="66.75" customHeight="1" x14ac:dyDescent="0.25">
      <c r="A587" s="96"/>
      <c r="B587" s="230" t="s">
        <v>110</v>
      </c>
      <c r="C587" s="231"/>
      <c r="D587" s="97"/>
      <c r="E587" s="232"/>
      <c r="F587" s="232"/>
      <c r="G587" s="232"/>
      <c r="H587" s="232"/>
      <c r="I587" s="11"/>
    </row>
    <row r="588" spans="1:9" ht="20.25" customHeight="1" x14ac:dyDescent="0.25">
      <c r="A588" s="96"/>
      <c r="B588" s="43"/>
      <c r="C588" s="43"/>
      <c r="D588" s="119"/>
      <c r="E588" s="119"/>
      <c r="F588" s="119"/>
      <c r="G588" s="119"/>
      <c r="H588" s="119"/>
      <c r="I588" s="11"/>
    </row>
    <row r="589" spans="1:9" ht="32.25" customHeight="1" x14ac:dyDescent="0.25">
      <c r="A589" s="20"/>
      <c r="B589" s="223" t="str">
        <f>IF(AND(M505=2,M507="2 or more"),"Name of Other Partner-2 of JV", "")</f>
        <v>Name of Other Partner-2 of JV</v>
      </c>
      <c r="C589" s="223"/>
      <c r="D589" s="223"/>
      <c r="E589" s="224"/>
      <c r="F589" s="223"/>
      <c r="G589" s="223"/>
      <c r="H589" s="225"/>
      <c r="I589" s="11"/>
    </row>
    <row r="590" spans="1:9" ht="29.25" customHeight="1" x14ac:dyDescent="0.25">
      <c r="A590" s="20" t="s">
        <v>91</v>
      </c>
      <c r="B590" s="224" t="s">
        <v>92</v>
      </c>
      <c r="C590" s="223"/>
      <c r="D590" s="223"/>
      <c r="E590" s="223"/>
      <c r="F590" s="223"/>
      <c r="G590" s="223"/>
      <c r="H590" s="223"/>
      <c r="I590" s="11"/>
    </row>
    <row r="591" spans="1:9" ht="19.5" customHeight="1" x14ac:dyDescent="0.25">
      <c r="A591" s="93"/>
      <c r="B591" s="102"/>
      <c r="C591" s="109"/>
      <c r="D591" s="110"/>
      <c r="E591" s="291" t="s">
        <v>93</v>
      </c>
      <c r="F591" s="292"/>
      <c r="G591" s="292"/>
      <c r="H591" s="293"/>
      <c r="I591" s="11"/>
    </row>
    <row r="592" spans="1:9" ht="47.25" customHeight="1" x14ac:dyDescent="0.25">
      <c r="A592" s="93"/>
      <c r="B592" s="102"/>
      <c r="C592" s="109"/>
      <c r="D592" s="111" t="s">
        <v>151</v>
      </c>
      <c r="E592" s="294"/>
      <c r="F592" s="295"/>
      <c r="G592" s="295"/>
      <c r="H592" s="296"/>
      <c r="I592" s="11"/>
    </row>
    <row r="593" spans="1:9" ht="17.25" customHeight="1" x14ac:dyDescent="0.25">
      <c r="A593" s="96" t="s">
        <v>94</v>
      </c>
      <c r="B593" s="281" t="s">
        <v>95</v>
      </c>
      <c r="C593" s="282"/>
      <c r="D593" s="112"/>
      <c r="E593" s="283"/>
      <c r="F593" s="284"/>
      <c r="G593" s="283"/>
      <c r="H593" s="284"/>
      <c r="I593" s="11"/>
    </row>
    <row r="594" spans="1:9" ht="17.25" hidden="1" customHeight="1" x14ac:dyDescent="0.25">
      <c r="A594" s="96"/>
      <c r="B594" s="281" t="s">
        <v>102</v>
      </c>
      <c r="C594" s="285"/>
      <c r="D594" s="282"/>
      <c r="E594" s="104" t="s">
        <v>103</v>
      </c>
      <c r="F594" s="105"/>
      <c r="G594" s="105"/>
      <c r="H594" s="106"/>
      <c r="I594" s="11"/>
    </row>
    <row r="595" spans="1:9" ht="17.25" customHeight="1" x14ac:dyDescent="0.25">
      <c r="A595" s="96"/>
      <c r="B595" s="285" t="s">
        <v>169</v>
      </c>
      <c r="C595" s="285"/>
      <c r="D595" s="236"/>
      <c r="E595" s="104" t="s">
        <v>103</v>
      </c>
      <c r="F595" s="105"/>
      <c r="G595" s="105"/>
      <c r="H595" s="106"/>
      <c r="I595" s="11"/>
    </row>
    <row r="596" spans="1:9" ht="15.75" customHeight="1" x14ac:dyDescent="0.25">
      <c r="A596" s="96">
        <v>1</v>
      </c>
      <c r="B596" s="217" t="s">
        <v>251</v>
      </c>
      <c r="C596" s="218"/>
      <c r="D596" s="97"/>
      <c r="E596" s="219"/>
      <c r="F596" s="219"/>
      <c r="G596" s="219"/>
      <c r="H596" s="219"/>
      <c r="I596" s="11"/>
    </row>
    <row r="597" spans="1:9" ht="15.75" customHeight="1" x14ac:dyDescent="0.25">
      <c r="A597" s="96">
        <v>2</v>
      </c>
      <c r="B597" s="217" t="s">
        <v>224</v>
      </c>
      <c r="C597" s="218"/>
      <c r="D597" s="97"/>
      <c r="E597" s="219"/>
      <c r="F597" s="219"/>
      <c r="G597" s="219"/>
      <c r="H597" s="219"/>
    </row>
    <row r="598" spans="1:9" ht="15.75" customHeight="1" x14ac:dyDescent="0.25">
      <c r="A598" s="96">
        <v>3</v>
      </c>
      <c r="B598" s="217" t="s">
        <v>225</v>
      </c>
      <c r="C598" s="218"/>
      <c r="D598" s="97"/>
      <c r="E598" s="219"/>
      <c r="F598" s="219"/>
      <c r="G598" s="219"/>
      <c r="H598" s="219"/>
    </row>
    <row r="599" spans="1:9" ht="15.75" customHeight="1" x14ac:dyDescent="0.25">
      <c r="A599" s="96">
        <v>4</v>
      </c>
      <c r="B599" s="98" t="s">
        <v>170</v>
      </c>
      <c r="C599" s="99"/>
      <c r="D599" s="97"/>
      <c r="E599" s="219"/>
      <c r="F599" s="219"/>
      <c r="G599" s="219"/>
      <c r="H599" s="219"/>
      <c r="I599" s="11"/>
    </row>
    <row r="600" spans="1:9" ht="16.5" customHeight="1" x14ac:dyDescent="0.25">
      <c r="A600" s="96">
        <v>5</v>
      </c>
      <c r="B600" s="98" t="s">
        <v>166</v>
      </c>
      <c r="C600" s="99"/>
      <c r="D600" s="97"/>
      <c r="E600" s="219"/>
      <c r="F600" s="219"/>
      <c r="G600" s="219"/>
      <c r="H600" s="219"/>
      <c r="I600" s="11"/>
    </row>
    <row r="601" spans="1:9" ht="16.5" customHeight="1" x14ac:dyDescent="0.25">
      <c r="A601" s="96">
        <v>6</v>
      </c>
      <c r="B601" s="98" t="s">
        <v>96</v>
      </c>
      <c r="C601" s="99"/>
      <c r="D601" s="97"/>
      <c r="E601" s="220"/>
      <c r="F601" s="221"/>
      <c r="G601" s="221"/>
      <c r="H601" s="222"/>
      <c r="I601" s="11"/>
    </row>
    <row r="602" spans="1:9" ht="15.75" hidden="1" customHeight="1" x14ac:dyDescent="0.25">
      <c r="A602" s="96">
        <v>6</v>
      </c>
      <c r="B602" s="98" t="s">
        <v>97</v>
      </c>
      <c r="C602" s="107"/>
      <c r="D602" s="97"/>
      <c r="E602" s="219"/>
      <c r="F602" s="219"/>
      <c r="G602" s="219"/>
      <c r="H602" s="219"/>
      <c r="I602" s="11"/>
    </row>
    <row r="603" spans="1:9" hidden="1" x14ac:dyDescent="0.25">
      <c r="A603" s="96">
        <v>6</v>
      </c>
      <c r="B603" s="116" t="s">
        <v>99</v>
      </c>
      <c r="C603" s="117"/>
      <c r="D603" s="141"/>
      <c r="E603" s="142"/>
      <c r="F603" s="143"/>
      <c r="G603" s="279"/>
      <c r="H603" s="280"/>
      <c r="I603" s="11"/>
    </row>
    <row r="604" spans="1:9" ht="32.25" customHeight="1" x14ac:dyDescent="0.25">
      <c r="A604" s="42"/>
      <c r="B604" s="233"/>
      <c r="C604" s="233"/>
      <c r="D604" s="233"/>
      <c r="E604" s="233"/>
      <c r="F604" s="233"/>
      <c r="G604" s="233"/>
      <c r="H604" s="234"/>
      <c r="I604" s="11"/>
    </row>
    <row r="605" spans="1:9" ht="32.25" customHeight="1" x14ac:dyDescent="0.25">
      <c r="A605" s="20"/>
      <c r="B605" s="113"/>
      <c r="C605" s="113"/>
      <c r="D605" s="113"/>
      <c r="E605" s="113"/>
      <c r="F605" s="113"/>
      <c r="G605" s="113"/>
      <c r="H605" s="113"/>
      <c r="I605" s="11"/>
    </row>
    <row r="606" spans="1:9" ht="20.25" customHeight="1" x14ac:dyDescent="0.25">
      <c r="A606" s="93" t="s">
        <v>22</v>
      </c>
      <c r="B606" s="224" t="s">
        <v>100</v>
      </c>
      <c r="C606" s="223"/>
      <c r="D606" s="223"/>
      <c r="E606" s="223"/>
      <c r="F606" s="223"/>
      <c r="G606" s="223"/>
      <c r="H606" s="223"/>
      <c r="I606" s="11"/>
    </row>
    <row r="607" spans="1:9" ht="19.5" customHeight="1" x14ac:dyDescent="0.25">
      <c r="A607" s="93"/>
      <c r="B607" s="114"/>
      <c r="C607" s="109"/>
      <c r="D607" s="110"/>
      <c r="E607" s="291" t="s">
        <v>93</v>
      </c>
      <c r="F607" s="292"/>
      <c r="G607" s="292"/>
      <c r="H607" s="293"/>
      <c r="I607" s="11"/>
    </row>
    <row r="608" spans="1:9" ht="47.25" customHeight="1" x14ac:dyDescent="0.25">
      <c r="A608" s="93"/>
      <c r="B608" s="114"/>
      <c r="C608" s="109"/>
      <c r="D608" s="111" t="s">
        <v>101</v>
      </c>
      <c r="E608" s="294"/>
      <c r="F608" s="295"/>
      <c r="G608" s="295"/>
      <c r="H608" s="296"/>
      <c r="I608" s="11"/>
    </row>
    <row r="609" spans="1:9" ht="17.25" customHeight="1" x14ac:dyDescent="0.25">
      <c r="A609" s="96" t="s">
        <v>94</v>
      </c>
      <c r="B609" s="236" t="s">
        <v>95</v>
      </c>
      <c r="C609" s="237"/>
      <c r="D609" s="115"/>
      <c r="E609" s="238"/>
      <c r="F609" s="239"/>
      <c r="G609" s="238"/>
      <c r="H609" s="239"/>
      <c r="I609" s="11"/>
    </row>
    <row r="610" spans="1:9" ht="17.25" hidden="1" customHeight="1" x14ac:dyDescent="0.25">
      <c r="A610" s="96"/>
      <c r="B610" s="285" t="s">
        <v>169</v>
      </c>
      <c r="C610" s="285"/>
      <c r="D610" s="236"/>
      <c r="E610" s="104"/>
      <c r="F610" s="105"/>
      <c r="G610" s="105"/>
      <c r="H610" s="106"/>
      <c r="I610" s="11"/>
    </row>
    <row r="611" spans="1:9" ht="15.75" customHeight="1" x14ac:dyDescent="0.25">
      <c r="A611" s="96">
        <v>1</v>
      </c>
      <c r="B611" s="217" t="s">
        <v>251</v>
      </c>
      <c r="C611" s="218"/>
      <c r="D611" s="97"/>
      <c r="E611" s="219"/>
      <c r="F611" s="219"/>
      <c r="G611" s="219"/>
      <c r="H611" s="219"/>
      <c r="I611" s="11"/>
    </row>
    <row r="612" spans="1:9" ht="15.75" customHeight="1" x14ac:dyDescent="0.25">
      <c r="A612" s="96">
        <v>2</v>
      </c>
      <c r="B612" s="217" t="s">
        <v>224</v>
      </c>
      <c r="C612" s="218"/>
      <c r="D612" s="97"/>
      <c r="E612" s="219"/>
      <c r="F612" s="219"/>
      <c r="G612" s="219"/>
      <c r="H612" s="219"/>
      <c r="I612" s="11"/>
    </row>
    <row r="613" spans="1:9" ht="15.75" customHeight="1" x14ac:dyDescent="0.25">
      <c r="A613" s="96">
        <v>3</v>
      </c>
      <c r="B613" s="217" t="s">
        <v>225</v>
      </c>
      <c r="C613" s="218"/>
      <c r="D613" s="97"/>
      <c r="E613" s="219"/>
      <c r="F613" s="219"/>
      <c r="G613" s="219"/>
      <c r="H613" s="219"/>
    </row>
    <row r="614" spans="1:9" ht="15.75" customHeight="1" x14ac:dyDescent="0.25">
      <c r="A614" s="96">
        <v>4</v>
      </c>
      <c r="B614" s="98" t="s">
        <v>170</v>
      </c>
      <c r="C614" s="99"/>
      <c r="D614" s="97"/>
      <c r="E614" s="219"/>
      <c r="F614" s="219"/>
      <c r="G614" s="219"/>
      <c r="H614" s="219"/>
      <c r="I614" s="11"/>
    </row>
    <row r="615" spans="1:9" ht="16.5" customHeight="1" x14ac:dyDescent="0.25">
      <c r="A615" s="96">
        <v>5</v>
      </c>
      <c r="B615" s="98" t="s">
        <v>166</v>
      </c>
      <c r="C615" s="99"/>
      <c r="D615" s="97"/>
      <c r="E615" s="219"/>
      <c r="F615" s="219"/>
      <c r="G615" s="219"/>
      <c r="H615" s="219"/>
      <c r="I615" s="11"/>
    </row>
    <row r="616" spans="1:9" ht="15.75" customHeight="1" x14ac:dyDescent="0.25">
      <c r="A616" s="96">
        <v>6</v>
      </c>
      <c r="B616" s="98" t="s">
        <v>96</v>
      </c>
      <c r="C616" s="99"/>
      <c r="D616" s="97"/>
      <c r="E616" s="219"/>
      <c r="F616" s="219"/>
      <c r="G616" s="219"/>
      <c r="H616" s="219"/>
      <c r="I616" s="11"/>
    </row>
    <row r="617" spans="1:9" ht="15.75" hidden="1" customHeight="1" x14ac:dyDescent="0.25">
      <c r="A617" s="96">
        <v>6</v>
      </c>
      <c r="B617" s="98" t="s">
        <v>97</v>
      </c>
      <c r="C617" s="107"/>
      <c r="D617" s="97"/>
      <c r="E617" s="22"/>
      <c r="F617" s="22"/>
      <c r="G617" s="232"/>
      <c r="H617" s="232"/>
      <c r="I617" s="11"/>
    </row>
    <row r="618" spans="1:9" ht="15.75" hidden="1" customHeight="1" x14ac:dyDescent="0.25">
      <c r="A618" s="96">
        <v>6</v>
      </c>
      <c r="B618" s="70" t="s">
        <v>98</v>
      </c>
      <c r="C618" s="70"/>
      <c r="D618" s="97"/>
      <c r="E618" s="219"/>
      <c r="F618" s="219"/>
      <c r="G618" s="219"/>
      <c r="H618" s="219"/>
      <c r="I618" s="11"/>
    </row>
    <row r="619" spans="1:9" ht="56.1" customHeight="1" x14ac:dyDescent="0.25">
      <c r="A619" s="96"/>
      <c r="B619" s="273" t="s">
        <v>104</v>
      </c>
      <c r="C619" s="273"/>
      <c r="D619" s="97"/>
      <c r="E619" s="219"/>
      <c r="F619" s="219"/>
      <c r="G619" s="219"/>
      <c r="H619" s="219"/>
      <c r="I619" s="11"/>
    </row>
    <row r="620" spans="1:9" ht="32.25" customHeight="1" x14ac:dyDescent="0.25">
      <c r="A620" s="42"/>
      <c r="B620" s="274"/>
      <c r="C620" s="274"/>
      <c r="D620" s="267"/>
      <c r="E620" s="267"/>
      <c r="F620" s="267"/>
      <c r="G620" s="267"/>
      <c r="H620" s="275"/>
      <c r="I620" s="11"/>
    </row>
    <row r="621" spans="1:9" ht="16.5" customHeight="1" x14ac:dyDescent="0.25">
      <c r="A621" s="42"/>
      <c r="B621" s="91"/>
      <c r="C621" s="91"/>
      <c r="D621" s="54"/>
      <c r="E621" s="54"/>
      <c r="F621" s="54"/>
      <c r="G621" s="54"/>
      <c r="H621" s="54"/>
      <c r="I621" s="11"/>
    </row>
    <row r="622" spans="1:9" ht="16.5" customHeight="1" x14ac:dyDescent="0.25">
      <c r="A622" s="93" t="s">
        <v>105</v>
      </c>
      <c r="B622" s="270" t="s">
        <v>106</v>
      </c>
      <c r="C622" s="270"/>
      <c r="D622" s="108"/>
      <c r="E622" s="271"/>
      <c r="F622" s="272"/>
      <c r="G622" s="271"/>
      <c r="H622" s="272"/>
      <c r="I622" s="11"/>
    </row>
    <row r="623" spans="1:9" ht="28.5" customHeight="1" x14ac:dyDescent="0.25">
      <c r="A623" s="93"/>
      <c r="B623" s="224"/>
      <c r="C623" s="225"/>
      <c r="D623" s="276" t="s">
        <v>153</v>
      </c>
      <c r="E623" s="277"/>
      <c r="F623" s="277"/>
      <c r="G623" s="277"/>
      <c r="H623" s="278"/>
      <c r="I623" s="11"/>
    </row>
    <row r="624" spans="1:9" ht="51" customHeight="1" x14ac:dyDescent="0.25">
      <c r="A624" s="96"/>
      <c r="B624" s="231" t="s">
        <v>108</v>
      </c>
      <c r="C624" s="231"/>
      <c r="D624" s="220"/>
      <c r="E624" s="221"/>
      <c r="F624" s="221"/>
      <c r="G624" s="221"/>
      <c r="H624" s="222"/>
    </row>
    <row r="625" spans="1:9" ht="15.75" customHeight="1" x14ac:dyDescent="0.25">
      <c r="A625" s="96"/>
      <c r="B625" s="227" t="s">
        <v>109</v>
      </c>
      <c r="C625" s="227"/>
      <c r="D625" s="103"/>
      <c r="E625" s="228"/>
      <c r="F625" s="229"/>
      <c r="G625" s="228"/>
      <c r="H625" s="229"/>
      <c r="I625" s="11"/>
    </row>
    <row r="626" spans="1:9" ht="49.5" customHeight="1" x14ac:dyDescent="0.25">
      <c r="A626" s="96"/>
      <c r="B626" s="231" t="s">
        <v>110</v>
      </c>
      <c r="C626" s="231"/>
      <c r="D626" s="97"/>
      <c r="E626" s="232"/>
      <c r="F626" s="232"/>
      <c r="G626" s="232"/>
      <c r="H626" s="232"/>
      <c r="I626" s="11"/>
    </row>
    <row r="627" spans="1:9" ht="22.5" customHeight="1" x14ac:dyDescent="0.25">
      <c r="A627" s="42"/>
      <c r="B627" s="43"/>
      <c r="C627" s="43"/>
      <c r="D627" s="119"/>
      <c r="E627" s="119"/>
      <c r="F627" s="119"/>
      <c r="G627" s="119"/>
      <c r="H627" s="119"/>
      <c r="I627" s="11"/>
    </row>
    <row r="628" spans="1:9" ht="17.25" customHeight="1" x14ac:dyDescent="0.25">
      <c r="A628" s="120" t="s">
        <v>167</v>
      </c>
      <c r="B628" s="269" t="s">
        <v>111</v>
      </c>
      <c r="C628" s="269"/>
      <c r="D628" s="269"/>
      <c r="E628" s="269"/>
      <c r="F628" s="269"/>
      <c r="G628" s="269"/>
      <c r="H628" s="269"/>
      <c r="I628" s="11"/>
    </row>
    <row r="629" spans="1:9" ht="12" customHeight="1" x14ac:dyDescent="0.25">
      <c r="A629" s="11"/>
      <c r="B629" s="47"/>
      <c r="C629" s="47"/>
      <c r="D629" s="47"/>
      <c r="E629" s="47"/>
      <c r="F629" s="47"/>
      <c r="G629" s="47"/>
      <c r="H629" s="11"/>
      <c r="I629" s="11"/>
    </row>
    <row r="630" spans="1:9" ht="409.15" customHeight="1" x14ac:dyDescent="0.25">
      <c r="A630" s="121"/>
      <c r="B630" s="247" t="s">
        <v>242</v>
      </c>
      <c r="C630" s="266"/>
      <c r="D630" s="266"/>
      <c r="E630" s="266"/>
      <c r="F630" s="266"/>
      <c r="G630" s="266"/>
      <c r="H630" s="266"/>
      <c r="I630" s="11"/>
    </row>
    <row r="631" spans="1:9" ht="194.25" hidden="1" customHeight="1" x14ac:dyDescent="0.25">
      <c r="A631" s="42"/>
      <c r="B631" s="247" t="s">
        <v>238</v>
      </c>
      <c r="C631" s="266"/>
      <c r="D631" s="266"/>
      <c r="E631" s="266"/>
      <c r="F631" s="266"/>
      <c r="G631" s="266"/>
      <c r="H631" s="266"/>
    </row>
    <row r="632" spans="1:9" ht="40.35" hidden="1" customHeight="1" x14ac:dyDescent="0.25">
      <c r="A632" s="42"/>
      <c r="B632" s="266"/>
      <c r="C632" s="266"/>
      <c r="D632" s="266"/>
      <c r="E632" s="266"/>
      <c r="F632" s="266"/>
      <c r="G632" s="266"/>
      <c r="H632" s="266"/>
      <c r="I632" s="11"/>
    </row>
    <row r="633" spans="1:9" ht="9" hidden="1" customHeight="1" x14ac:dyDescent="0.25">
      <c r="A633" s="11"/>
      <c r="B633" s="11"/>
      <c r="C633" s="11"/>
      <c r="D633" s="11"/>
      <c r="E633" s="11"/>
      <c r="F633" s="11"/>
      <c r="G633" s="11"/>
      <c r="H633" s="11"/>
      <c r="I633" s="11"/>
    </row>
    <row r="634" spans="1:9" ht="33.75" hidden="1" customHeight="1" x14ac:dyDescent="0.25">
      <c r="A634" s="42"/>
      <c r="B634" s="266"/>
      <c r="C634" s="266"/>
      <c r="D634" s="266"/>
      <c r="E634" s="266"/>
      <c r="F634" s="266"/>
      <c r="G634" s="266"/>
      <c r="H634" s="266"/>
      <c r="I634" s="11"/>
    </row>
    <row r="635" spans="1:9" hidden="1" x14ac:dyDescent="0.25">
      <c r="B635" s="47"/>
      <c r="C635" s="47"/>
      <c r="D635" s="47"/>
      <c r="E635" s="47"/>
      <c r="F635" s="47"/>
      <c r="G635" s="47"/>
    </row>
    <row r="636" spans="1:9" ht="42" hidden="1" customHeight="1" x14ac:dyDescent="0.25">
      <c r="A636" s="31"/>
      <c r="B636" s="266"/>
      <c r="C636" s="266"/>
      <c r="D636" s="266"/>
      <c r="E636" s="266"/>
      <c r="F636" s="266"/>
      <c r="G636" s="266"/>
      <c r="H636" s="266"/>
      <c r="I636" s="11"/>
    </row>
    <row r="637" spans="1:9" hidden="1" x14ac:dyDescent="0.25">
      <c r="A637" s="11"/>
      <c r="B637" s="11"/>
      <c r="C637" s="11"/>
      <c r="D637" s="11"/>
      <c r="E637" s="11"/>
      <c r="F637" s="11"/>
      <c r="G637" s="11"/>
      <c r="H637" s="11"/>
      <c r="I637" s="11"/>
    </row>
    <row r="638" spans="1:9" ht="19.5" hidden="1" customHeight="1" x14ac:dyDescent="0.25">
      <c r="A638" s="31"/>
      <c r="B638" s="266" t="s">
        <v>112</v>
      </c>
      <c r="C638" s="266"/>
      <c r="D638" s="266"/>
      <c r="E638" s="266"/>
      <c r="F638" s="266"/>
      <c r="G638" s="266"/>
      <c r="H638" s="266"/>
      <c r="I638" s="11"/>
    </row>
    <row r="639" spans="1:9" hidden="1" x14ac:dyDescent="0.25">
      <c r="A639" s="11"/>
      <c r="B639" s="47"/>
      <c r="C639" s="47"/>
      <c r="D639" s="47"/>
      <c r="E639" s="47"/>
      <c r="F639" s="47"/>
      <c r="G639" s="47"/>
      <c r="H639" s="11"/>
      <c r="I639" s="11"/>
    </row>
    <row r="640" spans="1:9" ht="40.35" hidden="1" customHeight="1" x14ac:dyDescent="0.25">
      <c r="A640" s="31" t="s">
        <v>113</v>
      </c>
      <c r="B640" s="247" t="s">
        <v>114</v>
      </c>
      <c r="C640" s="266"/>
      <c r="D640" s="266"/>
      <c r="E640" s="266"/>
      <c r="F640" s="266"/>
      <c r="G640" s="266"/>
      <c r="H640" s="266"/>
      <c r="I640" s="11"/>
    </row>
    <row r="641" spans="1:9" hidden="1" x14ac:dyDescent="0.25">
      <c r="A641" s="11"/>
      <c r="B641" s="47"/>
      <c r="C641" s="47"/>
      <c r="D641" s="47"/>
      <c r="E641" s="47"/>
      <c r="F641" s="47"/>
      <c r="G641" s="47"/>
      <c r="H641" s="11"/>
      <c r="I641" s="11"/>
    </row>
    <row r="642" spans="1:9" ht="90" hidden="1" customHeight="1" x14ac:dyDescent="0.25">
      <c r="A642" s="31" t="s">
        <v>115</v>
      </c>
      <c r="B642" s="247" t="s">
        <v>116</v>
      </c>
      <c r="C642" s="266"/>
      <c r="D642" s="266"/>
      <c r="E642" s="266"/>
      <c r="F642" s="266"/>
      <c r="G642" s="266"/>
      <c r="H642" s="266"/>
    </row>
    <row r="643" spans="1:9" hidden="1" x14ac:dyDescent="0.25">
      <c r="A643" s="11"/>
      <c r="B643" s="11"/>
      <c r="C643" s="11"/>
      <c r="D643" s="11"/>
      <c r="E643" s="11"/>
      <c r="F643" s="11"/>
      <c r="G643" s="11"/>
      <c r="H643" s="11"/>
      <c r="I643" s="11"/>
    </row>
    <row r="644" spans="1:9" ht="48" hidden="1" customHeight="1" x14ac:dyDescent="0.25">
      <c r="A644" s="31" t="s">
        <v>117</v>
      </c>
      <c r="B644" s="266" t="s">
        <v>118</v>
      </c>
      <c r="C644" s="266"/>
      <c r="D644" s="266"/>
      <c r="E644" s="266"/>
      <c r="F644" s="266"/>
      <c r="G644" s="266"/>
      <c r="H644" s="266"/>
      <c r="I644" s="11"/>
    </row>
    <row r="645" spans="1:9" ht="17.25" hidden="1" customHeight="1" x14ac:dyDescent="0.25">
      <c r="A645" s="11"/>
      <c r="B645" s="11"/>
      <c r="C645" s="11"/>
      <c r="D645" s="122"/>
      <c r="E645" s="11"/>
      <c r="F645" s="11"/>
      <c r="G645" s="11"/>
      <c r="H645" s="11"/>
      <c r="I645" s="11"/>
    </row>
    <row r="646" spans="1:9" ht="21" hidden="1" customHeight="1" x14ac:dyDescent="0.25">
      <c r="A646" s="31" t="s">
        <v>119</v>
      </c>
      <c r="B646" s="266" t="s">
        <v>120</v>
      </c>
      <c r="C646" s="266"/>
      <c r="D646" s="266"/>
      <c r="E646" s="266"/>
      <c r="F646" s="266"/>
      <c r="G646" s="266"/>
      <c r="H646" s="266"/>
      <c r="I646" s="11"/>
    </row>
    <row r="647" spans="1:9" ht="150.75" hidden="1" customHeight="1" x14ac:dyDescent="0.25">
      <c r="A647" s="31"/>
      <c r="B647" s="267" t="s">
        <v>239</v>
      </c>
      <c r="C647" s="267"/>
      <c r="D647" s="267"/>
      <c r="E647" s="267"/>
      <c r="F647" s="267"/>
      <c r="G647" s="267"/>
      <c r="H647" s="267"/>
      <c r="I647" s="11"/>
    </row>
    <row r="648" spans="1:9" ht="37.5" customHeight="1" x14ac:dyDescent="0.25">
      <c r="A648" s="42">
        <v>4</v>
      </c>
      <c r="B648" s="268" t="s">
        <v>206</v>
      </c>
      <c r="C648" s="268"/>
      <c r="D648" s="268"/>
      <c r="E648" s="268"/>
      <c r="F648" s="268"/>
      <c r="G648" s="268"/>
      <c r="H648" s="268"/>
      <c r="I648" s="11"/>
    </row>
    <row r="649" spans="1:9" ht="17.25" customHeight="1" x14ac:dyDescent="0.25">
      <c r="A649" s="31"/>
      <c r="B649" s="123"/>
      <c r="C649" s="123"/>
      <c r="D649" s="123"/>
      <c r="E649" s="123"/>
      <c r="F649" s="123"/>
      <c r="G649" s="123"/>
      <c r="H649" s="123"/>
    </row>
    <row r="650" spans="1:9" ht="72" customHeight="1" x14ac:dyDescent="0.25">
      <c r="A650" s="42">
        <v>4.0999999999999996</v>
      </c>
      <c r="B650" s="258" t="s">
        <v>121</v>
      </c>
      <c r="C650" s="258"/>
      <c r="D650" s="258"/>
      <c r="E650" s="258"/>
      <c r="F650" s="258"/>
      <c r="G650" s="258"/>
      <c r="H650" s="258"/>
    </row>
    <row r="651" spans="1:9" ht="16.5" x14ac:dyDescent="0.25">
      <c r="A651" s="124" t="s">
        <v>14</v>
      </c>
      <c r="B651" s="265" t="str">
        <f>"For  " &amp;B508</f>
        <v>For  Name of the Bidder</v>
      </c>
      <c r="C651" s="265"/>
      <c r="D651" s="265"/>
      <c r="E651" s="265"/>
      <c r="F651" s="265"/>
      <c r="G651" s="11"/>
      <c r="H651" s="11"/>
      <c r="I651" s="11"/>
    </row>
    <row r="652" spans="1:9" x14ac:dyDescent="0.25">
      <c r="A652" s="11"/>
      <c r="B652" s="125" t="s">
        <v>8</v>
      </c>
      <c r="C652" s="251"/>
      <c r="D652" s="251"/>
      <c r="E652" s="251"/>
      <c r="F652" s="251"/>
      <c r="G652" s="251"/>
      <c r="H652" s="251"/>
      <c r="I652" s="11"/>
    </row>
    <row r="653" spans="1:9" x14ac:dyDescent="0.25">
      <c r="A653" s="11"/>
      <c r="B653" s="125" t="s">
        <v>9</v>
      </c>
      <c r="C653" s="251"/>
      <c r="D653" s="251"/>
      <c r="E653" s="251"/>
      <c r="F653" s="251"/>
      <c r="G653" s="251"/>
      <c r="H653" s="251"/>
      <c r="I653" s="11"/>
    </row>
    <row r="654" spans="1:9" x14ac:dyDescent="0.25">
      <c r="A654" s="11"/>
      <c r="B654" s="125" t="s">
        <v>10</v>
      </c>
      <c r="C654" s="248"/>
      <c r="D654" s="249"/>
      <c r="E654" s="249"/>
      <c r="F654" s="249"/>
      <c r="G654" s="249"/>
      <c r="H654" s="250"/>
      <c r="I654" s="11"/>
    </row>
    <row r="655" spans="1:9" x14ac:dyDescent="0.25">
      <c r="A655" s="11"/>
      <c r="B655" s="125" t="s">
        <v>122</v>
      </c>
      <c r="C655" s="251"/>
      <c r="D655" s="251"/>
      <c r="E655" s="251"/>
      <c r="F655" s="251"/>
      <c r="G655" s="251"/>
      <c r="H655" s="251"/>
      <c r="I655" s="11"/>
    </row>
    <row r="656" spans="1:9" x14ac:dyDescent="0.25">
      <c r="A656" s="11"/>
      <c r="B656" s="125" t="s">
        <v>123</v>
      </c>
      <c r="C656" s="251"/>
      <c r="D656" s="251"/>
      <c r="E656" s="251"/>
      <c r="F656" s="251"/>
      <c r="G656" s="251"/>
      <c r="H656" s="251"/>
      <c r="I656" s="11"/>
    </row>
    <row r="657" spans="1:9" x14ac:dyDescent="0.25">
      <c r="A657" s="11"/>
      <c r="B657" s="125" t="s">
        <v>124</v>
      </c>
      <c r="C657" s="251"/>
      <c r="D657" s="251"/>
      <c r="E657" s="251"/>
      <c r="F657" s="251"/>
      <c r="G657" s="251"/>
      <c r="H657" s="251"/>
      <c r="I657" s="11"/>
    </row>
    <row r="658" spans="1:9" x14ac:dyDescent="0.25">
      <c r="A658" s="11"/>
      <c r="B658" s="125" t="s">
        <v>125</v>
      </c>
      <c r="C658" s="251"/>
      <c r="D658" s="251"/>
      <c r="E658" s="251"/>
      <c r="F658" s="251"/>
      <c r="G658" s="251"/>
      <c r="H658" s="251"/>
      <c r="I658" s="11"/>
    </row>
    <row r="659" spans="1:9" x14ac:dyDescent="0.25">
      <c r="A659" s="11"/>
      <c r="B659" s="125" t="s">
        <v>126</v>
      </c>
      <c r="C659" s="251"/>
      <c r="D659" s="251"/>
      <c r="E659" s="251"/>
      <c r="F659" s="251"/>
      <c r="G659" s="251"/>
      <c r="H659" s="251"/>
      <c r="I659" s="11"/>
    </row>
    <row r="660" spans="1:9" x14ac:dyDescent="0.25">
      <c r="A660" s="11"/>
      <c r="B660" s="125" t="s">
        <v>127</v>
      </c>
      <c r="C660" s="251"/>
      <c r="D660" s="251"/>
      <c r="E660" s="251"/>
      <c r="F660" s="251"/>
      <c r="G660" s="251"/>
      <c r="H660" s="251"/>
      <c r="I660" s="11"/>
    </row>
    <row r="661" spans="1:9" x14ac:dyDescent="0.25">
      <c r="A661" s="11"/>
      <c r="B661" s="125" t="s">
        <v>128</v>
      </c>
      <c r="C661" s="251"/>
      <c r="D661" s="251"/>
      <c r="E661" s="251"/>
      <c r="F661" s="251"/>
      <c r="G661" s="251"/>
      <c r="H661" s="251"/>
      <c r="I661" s="11"/>
    </row>
    <row r="662" spans="1:9" x14ac:dyDescent="0.25">
      <c r="A662" s="11"/>
      <c r="B662" s="11"/>
      <c r="C662" s="11"/>
      <c r="D662" s="11"/>
      <c r="E662" s="11"/>
      <c r="F662" s="11"/>
      <c r="G662" s="11"/>
      <c r="H662" s="11"/>
      <c r="I662" s="11"/>
    </row>
    <row r="663" spans="1:9" ht="16.5" x14ac:dyDescent="0.25">
      <c r="A663" s="124" t="s">
        <v>22</v>
      </c>
      <c r="B663" s="265" t="str">
        <f>"For  " &amp;B547</f>
        <v>For  Name of Other Partner-1 of JV</v>
      </c>
      <c r="C663" s="265"/>
      <c r="D663" s="265"/>
      <c r="E663" s="265"/>
      <c r="F663" s="265"/>
      <c r="G663" s="11"/>
      <c r="H663" s="11"/>
      <c r="I663" s="11"/>
    </row>
    <row r="664" spans="1:9" x14ac:dyDescent="0.25">
      <c r="A664" s="11"/>
      <c r="B664" s="125" t="s">
        <v>8</v>
      </c>
      <c r="C664" s="251"/>
      <c r="D664" s="251"/>
      <c r="E664" s="251"/>
      <c r="F664" s="251"/>
      <c r="G664" s="251"/>
      <c r="H664" s="251"/>
      <c r="I664" s="11"/>
    </row>
    <row r="665" spans="1:9" x14ac:dyDescent="0.25">
      <c r="A665" s="11"/>
      <c r="B665" s="125" t="s">
        <v>9</v>
      </c>
      <c r="C665" s="251"/>
      <c r="D665" s="251"/>
      <c r="E665" s="251"/>
      <c r="F665" s="251"/>
      <c r="G665" s="251"/>
      <c r="H665" s="251"/>
      <c r="I665" s="11"/>
    </row>
    <row r="666" spans="1:9" x14ac:dyDescent="0.25">
      <c r="A666" s="11"/>
      <c r="B666" s="125" t="s">
        <v>10</v>
      </c>
      <c r="C666" s="248"/>
      <c r="D666" s="249"/>
      <c r="E666" s="249"/>
      <c r="F666" s="249"/>
      <c r="G666" s="249"/>
      <c r="H666" s="250"/>
      <c r="I666" s="11"/>
    </row>
    <row r="667" spans="1:9" x14ac:dyDescent="0.25">
      <c r="A667" s="11"/>
      <c r="B667" s="125" t="s">
        <v>122</v>
      </c>
      <c r="C667" s="251"/>
      <c r="D667" s="251"/>
      <c r="E667" s="251"/>
      <c r="F667" s="251"/>
      <c r="G667" s="251"/>
      <c r="H667" s="251"/>
      <c r="I667" s="11"/>
    </row>
    <row r="668" spans="1:9" x14ac:dyDescent="0.25">
      <c r="A668" s="11"/>
      <c r="B668" s="125" t="s">
        <v>123</v>
      </c>
      <c r="C668" s="251"/>
      <c r="D668" s="251"/>
      <c r="E668" s="251"/>
      <c r="F668" s="251"/>
      <c r="G668" s="251"/>
      <c r="H668" s="251"/>
      <c r="I668" s="11"/>
    </row>
    <row r="669" spans="1:9" x14ac:dyDescent="0.25">
      <c r="A669" s="11"/>
      <c r="B669" s="125" t="s">
        <v>124</v>
      </c>
      <c r="C669" s="251"/>
      <c r="D669" s="251"/>
      <c r="E669" s="251"/>
      <c r="F669" s="251"/>
      <c r="G669" s="251"/>
      <c r="H669" s="251"/>
      <c r="I669" s="11"/>
    </row>
    <row r="670" spans="1:9" x14ac:dyDescent="0.25">
      <c r="A670" s="11"/>
      <c r="B670" s="125" t="s">
        <v>125</v>
      </c>
      <c r="C670" s="251"/>
      <c r="D670" s="251"/>
      <c r="E670" s="251"/>
      <c r="F670" s="251"/>
      <c r="G670" s="251"/>
      <c r="H670" s="251"/>
      <c r="I670" s="11"/>
    </row>
    <row r="671" spans="1:9" x14ac:dyDescent="0.25">
      <c r="A671" s="11"/>
      <c r="B671" s="125" t="s">
        <v>126</v>
      </c>
      <c r="C671" s="251"/>
      <c r="D671" s="251"/>
      <c r="E671" s="251"/>
      <c r="F671" s="251"/>
      <c r="G671" s="251"/>
      <c r="H671" s="251"/>
      <c r="I671" s="11"/>
    </row>
    <row r="672" spans="1:9" x14ac:dyDescent="0.25">
      <c r="A672" s="11"/>
      <c r="B672" s="125" t="s">
        <v>127</v>
      </c>
      <c r="C672" s="251"/>
      <c r="D672" s="251"/>
      <c r="E672" s="251"/>
      <c r="F672" s="251"/>
      <c r="G672" s="251"/>
      <c r="H672" s="251"/>
      <c r="I672" s="11"/>
    </row>
    <row r="673" spans="1:24" x14ac:dyDescent="0.25">
      <c r="A673" s="11"/>
      <c r="B673" s="125" t="s">
        <v>128</v>
      </c>
      <c r="C673" s="251"/>
      <c r="D673" s="251"/>
      <c r="E673" s="251"/>
      <c r="F673" s="251"/>
      <c r="G673" s="251"/>
      <c r="H673" s="251"/>
      <c r="I673" s="11"/>
    </row>
    <row r="674" spans="1:24" x14ac:dyDescent="0.25">
      <c r="A674" s="11"/>
      <c r="B674" s="126"/>
      <c r="C674" s="127"/>
      <c r="D674" s="127"/>
      <c r="E674" s="127"/>
      <c r="F674" s="127"/>
      <c r="G674" s="127"/>
      <c r="H674" s="127"/>
      <c r="I674" s="11"/>
    </row>
    <row r="675" spans="1:24" ht="16.5" x14ac:dyDescent="0.25">
      <c r="A675" s="124" t="s">
        <v>105</v>
      </c>
      <c r="B675" s="265" t="str">
        <f>"For  "&amp;B589</f>
        <v>For  Name of Other Partner-2 of JV</v>
      </c>
      <c r="C675" s="265"/>
      <c r="D675" s="265"/>
      <c r="E675" s="265"/>
      <c r="F675" s="265"/>
      <c r="G675" s="11"/>
      <c r="H675" s="11"/>
      <c r="I675" s="11"/>
    </row>
    <row r="676" spans="1:24" x14ac:dyDescent="0.25">
      <c r="A676" s="11"/>
      <c r="B676" s="125" t="s">
        <v>8</v>
      </c>
      <c r="C676" s="251"/>
      <c r="D676" s="251"/>
      <c r="E676" s="251"/>
      <c r="F676" s="251"/>
      <c r="G676" s="251"/>
      <c r="H676" s="251"/>
      <c r="I676" s="11"/>
    </row>
    <row r="677" spans="1:24" x14ac:dyDescent="0.25">
      <c r="A677" s="11"/>
      <c r="B677" s="125" t="s">
        <v>9</v>
      </c>
      <c r="C677" s="251"/>
      <c r="D677" s="251"/>
      <c r="E677" s="251"/>
      <c r="F677" s="251"/>
      <c r="G677" s="251"/>
      <c r="H677" s="251"/>
      <c r="I677" s="11"/>
    </row>
    <row r="678" spans="1:24" x14ac:dyDescent="0.25">
      <c r="A678" s="11"/>
      <c r="B678" s="125" t="s">
        <v>10</v>
      </c>
      <c r="C678" s="248"/>
      <c r="D678" s="249"/>
      <c r="E678" s="249"/>
      <c r="F678" s="249"/>
      <c r="G678" s="249"/>
      <c r="H678" s="250"/>
      <c r="I678" s="11"/>
    </row>
    <row r="679" spans="1:24" x14ac:dyDescent="0.25">
      <c r="A679" s="11"/>
      <c r="B679" s="125" t="s">
        <v>122</v>
      </c>
      <c r="C679" s="251"/>
      <c r="D679" s="251"/>
      <c r="E679" s="251"/>
      <c r="F679" s="251"/>
      <c r="G679" s="251"/>
      <c r="H679" s="251"/>
      <c r="I679" s="11"/>
    </row>
    <row r="680" spans="1:24" x14ac:dyDescent="0.25">
      <c r="A680" s="11"/>
      <c r="B680" s="125" t="s">
        <v>123</v>
      </c>
      <c r="C680" s="251"/>
      <c r="D680" s="251"/>
      <c r="E680" s="251"/>
      <c r="F680" s="251"/>
      <c r="G680" s="251"/>
      <c r="H680" s="251"/>
      <c r="I680" s="11"/>
    </row>
    <row r="681" spans="1:24" x14ac:dyDescent="0.25">
      <c r="A681" s="11"/>
      <c r="B681" s="125" t="s">
        <v>124</v>
      </c>
      <c r="C681" s="251"/>
      <c r="D681" s="251"/>
      <c r="E681" s="251"/>
      <c r="F681" s="251"/>
      <c r="G681" s="251"/>
      <c r="H681" s="251"/>
      <c r="I681" s="11"/>
    </row>
    <row r="682" spans="1:24" x14ac:dyDescent="0.25">
      <c r="A682" s="11"/>
      <c r="B682" s="125" t="s">
        <v>125</v>
      </c>
      <c r="C682" s="251"/>
      <c r="D682" s="251"/>
      <c r="E682" s="251"/>
      <c r="F682" s="251"/>
      <c r="G682" s="251"/>
      <c r="H682" s="251"/>
      <c r="I682" s="11"/>
    </row>
    <row r="683" spans="1:24" x14ac:dyDescent="0.25">
      <c r="A683" s="11"/>
      <c r="B683" s="125" t="s">
        <v>126</v>
      </c>
      <c r="C683" s="251"/>
      <c r="D683" s="251"/>
      <c r="E683" s="251"/>
      <c r="F683" s="251"/>
      <c r="G683" s="251"/>
      <c r="H683" s="251"/>
      <c r="I683" s="11"/>
    </row>
    <row r="684" spans="1:24" x14ac:dyDescent="0.25">
      <c r="A684" s="11"/>
      <c r="B684" s="125" t="s">
        <v>127</v>
      </c>
      <c r="C684" s="251"/>
      <c r="D684" s="251"/>
      <c r="E684" s="251"/>
      <c r="F684" s="251"/>
      <c r="G684" s="251"/>
      <c r="H684" s="251"/>
      <c r="I684" s="11"/>
    </row>
    <row r="685" spans="1:24" x14ac:dyDescent="0.25">
      <c r="A685" s="11"/>
      <c r="B685" s="125" t="s">
        <v>128</v>
      </c>
      <c r="C685" s="251"/>
      <c r="D685" s="251"/>
      <c r="E685" s="251"/>
      <c r="F685" s="251"/>
      <c r="G685" s="251"/>
      <c r="H685" s="251"/>
      <c r="I685" s="11"/>
    </row>
    <row r="686" spans="1:24" x14ac:dyDescent="0.25">
      <c r="A686" s="11"/>
      <c r="B686" s="126"/>
      <c r="C686" s="127"/>
      <c r="D686" s="127"/>
      <c r="E686" s="127"/>
      <c r="F686" s="127"/>
      <c r="G686" s="127"/>
      <c r="H686" s="127"/>
      <c r="I686" s="11"/>
    </row>
    <row r="687" spans="1:24" ht="24.6" customHeight="1" x14ac:dyDescent="0.25">
      <c r="A687" s="16"/>
      <c r="B687" s="493" t="s">
        <v>201</v>
      </c>
      <c r="C687" s="494"/>
      <c r="D687" s="70"/>
      <c r="E687" s="76"/>
      <c r="F687" s="77"/>
      <c r="G687" s="77"/>
      <c r="H687" s="77"/>
      <c r="I687" s="5"/>
      <c r="J687" s="5"/>
      <c r="K687" s="5"/>
      <c r="L687" s="5"/>
      <c r="M687" s="5"/>
      <c r="N687" s="5"/>
      <c r="O687" s="5"/>
      <c r="P687" s="5"/>
      <c r="Q687" s="5"/>
      <c r="R687" s="5"/>
      <c r="S687" s="5"/>
      <c r="T687" s="5"/>
      <c r="U687" s="5"/>
      <c r="V687" s="5"/>
      <c r="W687" s="5"/>
      <c r="X687" s="5"/>
    </row>
    <row r="688" spans="1:24" ht="36.75" customHeight="1" x14ac:dyDescent="0.25">
      <c r="A688" s="16"/>
      <c r="B688" s="330" t="s">
        <v>202</v>
      </c>
      <c r="C688" s="330"/>
      <c r="D688" s="330"/>
      <c r="E688" s="330"/>
      <c r="F688" s="330"/>
      <c r="G688" s="330"/>
      <c r="H688" s="330"/>
      <c r="I688" s="5"/>
      <c r="J688" s="5"/>
      <c r="K688" s="5"/>
      <c r="L688" s="5"/>
      <c r="M688" s="5"/>
      <c r="N688" s="5"/>
      <c r="O688" s="5"/>
      <c r="P688" s="5"/>
      <c r="Q688" s="5"/>
      <c r="R688" s="5"/>
      <c r="S688" s="5"/>
      <c r="T688" s="5"/>
      <c r="U688" s="5"/>
      <c r="V688" s="5"/>
      <c r="W688" s="5"/>
      <c r="X688" s="5"/>
    </row>
    <row r="689" spans="1:24" ht="36.75" customHeight="1" x14ac:dyDescent="0.25">
      <c r="A689" s="46"/>
      <c r="B689" s="331" t="s">
        <v>203</v>
      </c>
      <c r="C689" s="331"/>
      <c r="D689" s="331"/>
      <c r="E689" s="307"/>
      <c r="F689" s="307"/>
      <c r="G689" s="307"/>
      <c r="H689" s="307"/>
      <c r="I689" s="5"/>
      <c r="J689" s="5"/>
      <c r="K689" s="5"/>
      <c r="L689" s="5"/>
      <c r="M689" s="5"/>
      <c r="N689" s="5"/>
      <c r="O689" s="5"/>
      <c r="P689" s="5"/>
      <c r="Q689" s="5"/>
      <c r="R689" s="5"/>
      <c r="S689" s="5"/>
      <c r="T689" s="5"/>
      <c r="U689" s="5"/>
      <c r="V689" s="5"/>
      <c r="W689" s="5"/>
      <c r="X689" s="5"/>
    </row>
    <row r="690" spans="1:24" ht="34.9" customHeight="1" x14ac:dyDescent="0.25">
      <c r="A690" s="51">
        <v>1</v>
      </c>
      <c r="B690" s="315" t="s">
        <v>52</v>
      </c>
      <c r="C690" s="315"/>
      <c r="D690" s="315"/>
      <c r="E690" s="307"/>
      <c r="F690" s="307"/>
      <c r="G690" s="307"/>
      <c r="H690" s="307"/>
      <c r="I690" s="5"/>
      <c r="J690" s="5"/>
      <c r="K690" s="5"/>
      <c r="L690" s="5"/>
      <c r="M690" s="5"/>
      <c r="N690" s="5"/>
      <c r="O690" s="5"/>
      <c r="P690" s="5"/>
      <c r="Q690" s="5"/>
      <c r="R690" s="5"/>
      <c r="S690" s="5"/>
      <c r="T690" s="5"/>
      <c r="U690" s="5"/>
      <c r="V690" s="5"/>
      <c r="W690" s="5"/>
      <c r="X690" s="5"/>
    </row>
    <row r="691" spans="1:24" ht="4.1500000000000004" hidden="1" customHeight="1" x14ac:dyDescent="0.25">
      <c r="A691" s="52"/>
      <c r="B691" s="53"/>
      <c r="C691" s="53"/>
      <c r="D691" s="53"/>
      <c r="E691" s="211"/>
      <c r="F691" s="211"/>
      <c r="G691" s="211"/>
      <c r="H691" s="211"/>
      <c r="I691" s="5"/>
      <c r="J691" s="5"/>
      <c r="K691" s="5"/>
      <c r="L691" s="5"/>
      <c r="M691" s="5"/>
      <c r="N691" s="5"/>
      <c r="O691" s="5"/>
      <c r="P691" s="5"/>
      <c r="Q691" s="5"/>
      <c r="R691" s="5"/>
      <c r="S691" s="5"/>
      <c r="T691" s="5"/>
      <c r="U691" s="5"/>
      <c r="V691" s="5"/>
      <c r="W691" s="5"/>
      <c r="X691" s="5"/>
    </row>
    <row r="692" spans="1:24" ht="36.75" customHeight="1" x14ac:dyDescent="0.25">
      <c r="A692" s="51">
        <v>2</v>
      </c>
      <c r="B692" s="315" t="s">
        <v>162</v>
      </c>
      <c r="C692" s="315"/>
      <c r="D692" s="315"/>
      <c r="E692" s="307"/>
      <c r="F692" s="307"/>
      <c r="G692" s="307"/>
      <c r="H692" s="307"/>
      <c r="I692" s="5"/>
      <c r="J692" s="5"/>
      <c r="K692" s="5"/>
      <c r="L692" s="5"/>
      <c r="M692" s="5"/>
      <c r="N692" s="5"/>
      <c r="O692" s="5"/>
      <c r="P692" s="5"/>
      <c r="Q692" s="5"/>
      <c r="R692" s="5"/>
      <c r="S692" s="5"/>
      <c r="T692" s="5"/>
      <c r="U692" s="5"/>
      <c r="V692" s="5"/>
      <c r="W692" s="5"/>
      <c r="X692" s="5"/>
    </row>
    <row r="693" spans="1:24" ht="36.75" customHeight="1" x14ac:dyDescent="0.25">
      <c r="A693" s="322">
        <v>3</v>
      </c>
      <c r="B693" s="316" t="s">
        <v>165</v>
      </c>
      <c r="C693" s="316"/>
      <c r="D693" s="316"/>
      <c r="E693" s="256"/>
      <c r="F693" s="317"/>
      <c r="G693" s="256"/>
      <c r="H693" s="317"/>
      <c r="I693" s="5"/>
      <c r="J693" s="5"/>
      <c r="K693" s="5"/>
      <c r="L693" s="5"/>
      <c r="M693" s="5"/>
      <c r="N693" s="5"/>
      <c r="O693" s="5"/>
      <c r="P693" s="5"/>
      <c r="Q693" s="5"/>
      <c r="R693" s="5"/>
      <c r="S693" s="5"/>
      <c r="T693" s="5"/>
      <c r="U693" s="5"/>
      <c r="V693" s="5"/>
      <c r="W693" s="5"/>
      <c r="X693" s="5"/>
    </row>
    <row r="694" spans="1:24" ht="36.75" customHeight="1" x14ac:dyDescent="0.25">
      <c r="A694" s="323"/>
      <c r="B694" s="264"/>
      <c r="C694" s="264"/>
      <c r="D694" s="264"/>
      <c r="E694" s="318"/>
      <c r="F694" s="319"/>
      <c r="G694" s="318"/>
      <c r="H694" s="319"/>
      <c r="I694" s="5"/>
      <c r="J694" s="5"/>
      <c r="K694" s="5"/>
      <c r="L694" s="5"/>
      <c r="M694" s="5"/>
      <c r="N694" s="5"/>
      <c r="O694" s="5"/>
      <c r="P694" s="5"/>
      <c r="Q694" s="5"/>
      <c r="R694" s="5"/>
      <c r="S694" s="5"/>
      <c r="T694" s="5"/>
      <c r="U694" s="5"/>
      <c r="V694" s="5"/>
      <c r="W694" s="5"/>
      <c r="X694" s="5"/>
    </row>
    <row r="695" spans="1:24" ht="9" customHeight="1" x14ac:dyDescent="0.25">
      <c r="A695" s="323"/>
      <c r="B695" s="264"/>
      <c r="C695" s="264"/>
      <c r="D695" s="264"/>
      <c r="E695" s="320"/>
      <c r="F695" s="321"/>
      <c r="G695" s="320"/>
      <c r="H695" s="321"/>
      <c r="I695" s="5"/>
      <c r="J695" s="5"/>
      <c r="K695" s="5"/>
      <c r="L695" s="5"/>
      <c r="M695" s="5"/>
      <c r="N695" s="5"/>
      <c r="O695" s="5"/>
      <c r="P695" s="5"/>
      <c r="Q695" s="5"/>
      <c r="R695" s="5"/>
      <c r="S695" s="5"/>
      <c r="T695" s="5"/>
      <c r="U695" s="5"/>
      <c r="V695" s="5"/>
      <c r="W695" s="5"/>
      <c r="X695" s="5"/>
    </row>
    <row r="696" spans="1:24" ht="36.6" hidden="1" customHeight="1" x14ac:dyDescent="0.25">
      <c r="A696" s="323"/>
      <c r="B696" s="264"/>
      <c r="C696" s="264"/>
      <c r="D696" s="264"/>
      <c r="E696" s="307"/>
      <c r="F696" s="307"/>
      <c r="G696" s="307"/>
      <c r="H696" s="307"/>
      <c r="I696" s="5"/>
      <c r="J696" s="5"/>
      <c r="K696" s="5"/>
      <c r="L696" s="5"/>
      <c r="M696" s="5"/>
      <c r="N696" s="5"/>
      <c r="O696" s="5"/>
      <c r="P696" s="5"/>
      <c r="Q696" s="5"/>
      <c r="R696" s="5"/>
      <c r="S696" s="5"/>
      <c r="T696" s="5"/>
      <c r="U696" s="5"/>
      <c r="V696" s="5"/>
      <c r="W696" s="5"/>
      <c r="X696" s="5"/>
    </row>
    <row r="697" spans="1:24" ht="36.75" customHeight="1" x14ac:dyDescent="0.25">
      <c r="A697" s="55"/>
      <c r="D697" s="56" t="s">
        <v>54</v>
      </c>
      <c r="E697" s="307"/>
      <c r="F697" s="307"/>
      <c r="G697" s="307"/>
      <c r="H697" s="307"/>
      <c r="I697" s="5"/>
      <c r="J697" s="5"/>
      <c r="K697" s="5"/>
      <c r="L697" s="5"/>
      <c r="M697" s="5"/>
      <c r="N697" s="5"/>
      <c r="O697" s="5"/>
      <c r="P697" s="5"/>
      <c r="Q697" s="5"/>
      <c r="R697" s="5"/>
      <c r="S697" s="5"/>
      <c r="T697" s="5"/>
      <c r="U697" s="5"/>
      <c r="V697" s="5"/>
      <c r="W697" s="5"/>
      <c r="X697" s="5"/>
    </row>
    <row r="698" spans="1:24" ht="36.75" customHeight="1" x14ac:dyDescent="0.25">
      <c r="A698" s="55"/>
      <c r="D698" s="56" t="s">
        <v>55</v>
      </c>
      <c r="E698" s="307"/>
      <c r="F698" s="307"/>
      <c r="G698" s="307"/>
      <c r="H698" s="307"/>
      <c r="I698" s="5"/>
      <c r="J698" s="5"/>
      <c r="K698" s="5"/>
      <c r="L698" s="5"/>
      <c r="M698" s="5"/>
      <c r="N698" s="5"/>
      <c r="O698" s="5"/>
      <c r="P698" s="5"/>
      <c r="Q698" s="5"/>
      <c r="R698" s="5"/>
      <c r="S698" s="5"/>
      <c r="T698" s="5"/>
      <c r="U698" s="5"/>
      <c r="V698" s="5"/>
      <c r="W698" s="5"/>
      <c r="X698" s="5"/>
    </row>
    <row r="699" spans="1:24" ht="36.75" customHeight="1" x14ac:dyDescent="0.25">
      <c r="A699" s="55"/>
      <c r="B699" s="57"/>
      <c r="C699" s="57"/>
      <c r="D699" s="58" t="s">
        <v>56</v>
      </c>
      <c r="E699" s="307"/>
      <c r="F699" s="307"/>
      <c r="G699" s="307"/>
      <c r="H699" s="307"/>
      <c r="I699" s="5"/>
      <c r="J699" s="5"/>
      <c r="K699" s="5"/>
      <c r="L699" s="5"/>
      <c r="M699" s="5"/>
      <c r="N699" s="5"/>
      <c r="O699" s="5"/>
      <c r="P699" s="5"/>
      <c r="Q699" s="5"/>
      <c r="R699" s="5"/>
      <c r="S699" s="5"/>
      <c r="T699" s="5"/>
      <c r="U699" s="5"/>
      <c r="V699" s="5"/>
      <c r="W699" s="5"/>
      <c r="X699" s="5"/>
    </row>
    <row r="700" spans="1:24" ht="36.75" customHeight="1" x14ac:dyDescent="0.25">
      <c r="A700" s="55"/>
      <c r="B700" s="11"/>
      <c r="C700" s="11"/>
      <c r="D700" s="56"/>
      <c r="E700" s="56"/>
      <c r="F700" s="56"/>
      <c r="G700" s="56"/>
      <c r="H700" s="56"/>
      <c r="I700" s="5"/>
      <c r="J700" s="5"/>
      <c r="K700" s="5"/>
      <c r="L700" s="5"/>
      <c r="M700" s="5"/>
      <c r="N700" s="5"/>
      <c r="O700" s="5"/>
      <c r="P700" s="5"/>
      <c r="Q700" s="5"/>
      <c r="R700" s="5"/>
      <c r="S700" s="5"/>
      <c r="T700" s="5"/>
      <c r="U700" s="5"/>
      <c r="V700" s="5"/>
      <c r="W700" s="5"/>
      <c r="X700" s="5"/>
    </row>
    <row r="701" spans="1:24" ht="50.1" customHeight="1" x14ac:dyDescent="0.25">
      <c r="A701" s="59" t="s">
        <v>57</v>
      </c>
      <c r="B701" s="313" t="s">
        <v>219</v>
      </c>
      <c r="C701" s="313"/>
      <c r="D701" s="313"/>
      <c r="E701" s="307"/>
      <c r="F701" s="307"/>
      <c r="G701" s="307"/>
      <c r="H701" s="307"/>
      <c r="I701" s="5"/>
      <c r="J701" s="5"/>
      <c r="K701" s="5"/>
      <c r="L701" s="5"/>
      <c r="M701" s="5"/>
      <c r="N701" s="5"/>
      <c r="O701" s="5"/>
      <c r="P701" s="5"/>
      <c r="Q701" s="5"/>
      <c r="R701" s="5"/>
      <c r="S701" s="5"/>
      <c r="T701" s="5"/>
      <c r="U701" s="5"/>
      <c r="V701" s="5"/>
      <c r="W701" s="5"/>
      <c r="X701" s="5"/>
    </row>
    <row r="702" spans="1:24" ht="141" customHeight="1" x14ac:dyDescent="0.25">
      <c r="A702" s="49"/>
      <c r="B702" s="311" t="s">
        <v>220</v>
      </c>
      <c r="C702" s="311"/>
      <c r="D702" s="311"/>
      <c r="E702" s="307"/>
      <c r="F702" s="307"/>
      <c r="G702" s="307"/>
      <c r="H702" s="307"/>
      <c r="I702" s="5"/>
      <c r="J702" s="5"/>
      <c r="K702" s="5"/>
      <c r="L702" s="5"/>
      <c r="M702" s="5"/>
      <c r="N702" s="5"/>
      <c r="O702" s="5"/>
      <c r="P702" s="5"/>
      <c r="Q702" s="5"/>
      <c r="R702" s="5"/>
      <c r="S702" s="5"/>
      <c r="T702" s="5"/>
      <c r="U702" s="5"/>
      <c r="V702" s="5"/>
      <c r="W702" s="5"/>
      <c r="X702" s="5"/>
    </row>
    <row r="703" spans="1:24" ht="7.15" customHeight="1" x14ac:dyDescent="0.25">
      <c r="A703" s="49"/>
      <c r="B703" s="11"/>
      <c r="C703" s="11"/>
      <c r="D703" s="56"/>
      <c r="E703" s="211"/>
      <c r="F703" s="211"/>
      <c r="G703" s="211"/>
      <c r="H703" s="211"/>
      <c r="I703" s="5"/>
      <c r="J703" s="5"/>
      <c r="K703" s="5"/>
      <c r="L703" s="5"/>
      <c r="M703" s="5"/>
      <c r="N703" s="5"/>
      <c r="O703" s="5"/>
      <c r="P703" s="5"/>
      <c r="Q703" s="5"/>
      <c r="R703" s="5"/>
      <c r="S703" s="5"/>
      <c r="T703" s="5"/>
      <c r="U703" s="5"/>
      <c r="V703" s="5"/>
      <c r="W703" s="5"/>
      <c r="X703" s="5"/>
    </row>
    <row r="704" spans="1:24" ht="44.25" customHeight="1" x14ac:dyDescent="0.25">
      <c r="A704" s="55"/>
      <c r="B704" s="264" t="s">
        <v>58</v>
      </c>
      <c r="C704" s="264"/>
      <c r="D704" s="308"/>
      <c r="E704" s="307"/>
      <c r="F704" s="307"/>
      <c r="G704" s="307"/>
      <c r="H704" s="307"/>
      <c r="I704" s="5"/>
      <c r="J704" s="5"/>
      <c r="K704" s="5"/>
      <c r="L704" s="5"/>
      <c r="M704" s="5"/>
      <c r="N704" s="5"/>
      <c r="O704" s="5"/>
      <c r="P704" s="5"/>
      <c r="Q704" s="5"/>
      <c r="R704" s="5"/>
      <c r="S704" s="5"/>
      <c r="T704" s="5"/>
      <c r="U704" s="5"/>
      <c r="V704" s="5"/>
      <c r="W704" s="5"/>
      <c r="X704" s="5"/>
    </row>
    <row r="705" spans="1:24" ht="36.6" hidden="1" customHeight="1" x14ac:dyDescent="0.25">
      <c r="A705" s="55"/>
      <c r="B705" s="11"/>
      <c r="C705" s="11"/>
      <c r="D705" s="56"/>
      <c r="E705" s="211"/>
      <c r="F705" s="211"/>
      <c r="G705" s="211"/>
      <c r="H705" s="211"/>
      <c r="I705" s="5"/>
      <c r="J705" s="5"/>
      <c r="K705" s="5"/>
      <c r="L705" s="5"/>
      <c r="M705" s="5"/>
      <c r="N705" s="5"/>
      <c r="O705" s="5"/>
      <c r="P705" s="5"/>
      <c r="Q705" s="5"/>
      <c r="R705" s="5"/>
      <c r="S705" s="5"/>
      <c r="T705" s="5"/>
      <c r="U705" s="5"/>
      <c r="V705" s="5"/>
      <c r="W705" s="5"/>
      <c r="X705" s="5"/>
    </row>
    <row r="706" spans="1:24" ht="78" customHeight="1" x14ac:dyDescent="0.25">
      <c r="A706" s="16"/>
      <c r="B706" s="312" t="s">
        <v>192</v>
      </c>
      <c r="C706" s="312"/>
      <c r="D706" s="312"/>
      <c r="E706" s="307"/>
      <c r="F706" s="307"/>
      <c r="G706" s="307"/>
      <c r="H706" s="307"/>
      <c r="I706" s="5"/>
      <c r="J706" s="5"/>
      <c r="K706" s="5"/>
      <c r="L706" s="5"/>
      <c r="M706" s="5"/>
      <c r="N706" s="5"/>
      <c r="O706" s="5"/>
      <c r="P706" s="5"/>
      <c r="Q706" s="5"/>
      <c r="R706" s="5"/>
      <c r="S706" s="5"/>
      <c r="T706" s="5"/>
      <c r="U706" s="5"/>
      <c r="V706" s="5"/>
      <c r="W706" s="5"/>
      <c r="X706" s="5"/>
    </row>
    <row r="707" spans="1:24" ht="93.75" customHeight="1" x14ac:dyDescent="0.25">
      <c r="A707" s="151"/>
      <c r="B707" s="313" t="s">
        <v>204</v>
      </c>
      <c r="C707" s="313"/>
      <c r="D707" s="313"/>
      <c r="E707" s="245"/>
      <c r="F707" s="309"/>
      <c r="G707" s="309"/>
      <c r="H707" s="310"/>
      <c r="I707" s="5"/>
      <c r="J707" s="5"/>
      <c r="K707" s="5"/>
      <c r="L707" s="5"/>
      <c r="M707" s="5"/>
      <c r="N707" s="5"/>
      <c r="O707" s="5"/>
      <c r="P707" s="5"/>
      <c r="Q707" s="5"/>
      <c r="R707" s="5"/>
      <c r="S707" s="5"/>
      <c r="T707" s="5"/>
      <c r="U707" s="5"/>
      <c r="V707" s="5"/>
      <c r="W707" s="5"/>
      <c r="X707" s="5"/>
    </row>
    <row r="708" spans="1:24" ht="75" customHeight="1" x14ac:dyDescent="0.25">
      <c r="A708" s="16"/>
      <c r="B708" s="314" t="s">
        <v>161</v>
      </c>
      <c r="C708" s="314"/>
      <c r="D708" s="314"/>
      <c r="E708" s="245"/>
      <c r="F708" s="309"/>
      <c r="G708" s="309"/>
      <c r="H708" s="310"/>
      <c r="I708" s="5"/>
      <c r="J708" s="5"/>
      <c r="K708" s="5"/>
      <c r="L708" s="5"/>
      <c r="M708" s="5"/>
      <c r="N708" s="5"/>
      <c r="O708" s="5"/>
      <c r="P708" s="5"/>
      <c r="Q708" s="5"/>
      <c r="R708" s="5"/>
      <c r="S708" s="5"/>
      <c r="T708" s="5"/>
      <c r="U708" s="5"/>
      <c r="V708" s="5"/>
      <c r="W708" s="5"/>
      <c r="X708" s="5"/>
    </row>
    <row r="709" spans="1:24" ht="38.25" customHeight="1" x14ac:dyDescent="0.25">
      <c r="A709" s="120" t="s">
        <v>129</v>
      </c>
      <c r="B709" s="264" t="s">
        <v>130</v>
      </c>
      <c r="C709" s="264"/>
      <c r="D709" s="264"/>
      <c r="E709" s="264"/>
      <c r="F709" s="264"/>
      <c r="G709" s="264"/>
      <c r="H709" s="264"/>
      <c r="I709" s="11"/>
    </row>
    <row r="710" spans="1:24" ht="38.25" customHeight="1" x14ac:dyDescent="0.25">
      <c r="A710" s="42">
        <v>5.0999999999999996</v>
      </c>
      <c r="B710" s="247" t="s">
        <v>131</v>
      </c>
      <c r="C710" s="247"/>
      <c r="D710" s="247"/>
      <c r="E710" s="247"/>
      <c r="F710" s="247"/>
      <c r="G710" s="247"/>
      <c r="H710" s="247"/>
    </row>
    <row r="711" spans="1:24" ht="104.1" customHeight="1" x14ac:dyDescent="0.25">
      <c r="A711" s="11"/>
      <c r="B711" s="31" t="s">
        <v>132</v>
      </c>
      <c r="C711" s="247" t="s">
        <v>133</v>
      </c>
      <c r="D711" s="247"/>
      <c r="E711" s="247"/>
      <c r="F711" s="247"/>
      <c r="G711" s="247"/>
      <c r="H711" s="247"/>
      <c r="I711" s="128"/>
    </row>
    <row r="712" spans="1:24" ht="56.1" customHeight="1" x14ac:dyDescent="0.25">
      <c r="A712" s="11"/>
      <c r="B712" s="31" t="s">
        <v>134</v>
      </c>
      <c r="C712" s="247" t="s">
        <v>135</v>
      </c>
      <c r="D712" s="247"/>
      <c r="E712" s="247"/>
      <c r="F712" s="247"/>
      <c r="G712" s="247"/>
      <c r="H712" s="247"/>
      <c r="I712" s="11"/>
    </row>
    <row r="713" spans="1:24" ht="9" customHeight="1" x14ac:dyDescent="0.25">
      <c r="A713" s="11"/>
      <c r="B713" s="11"/>
      <c r="C713" s="11"/>
      <c r="D713" s="11"/>
      <c r="E713" s="11"/>
      <c r="F713" s="11"/>
      <c r="G713" s="11"/>
      <c r="H713" s="11"/>
      <c r="I713" s="11"/>
    </row>
    <row r="714" spans="1:24" ht="36.75" customHeight="1" x14ac:dyDescent="0.25">
      <c r="A714" s="42">
        <v>5.2</v>
      </c>
      <c r="B714" s="258" t="s">
        <v>136</v>
      </c>
      <c r="C714" s="258"/>
      <c r="D714" s="258"/>
      <c r="E714" s="258"/>
      <c r="F714" s="258"/>
      <c r="G714" s="258"/>
      <c r="H714" s="258"/>
    </row>
    <row r="715" spans="1:24" ht="10.5" customHeight="1" x14ac:dyDescent="0.25">
      <c r="A715" s="11"/>
      <c r="B715" s="11"/>
      <c r="C715" s="11"/>
      <c r="D715" s="11"/>
      <c r="E715" s="11"/>
      <c r="F715" s="11"/>
      <c r="G715" s="11"/>
      <c r="H715" s="11"/>
      <c r="I715" s="11"/>
    </row>
    <row r="716" spans="1:24" ht="24" customHeight="1" x14ac:dyDescent="0.25">
      <c r="A716" s="57"/>
      <c r="B716" s="259" t="s">
        <v>137</v>
      </c>
      <c r="C716" s="259"/>
      <c r="D716" s="259"/>
      <c r="E716" s="259"/>
      <c r="F716" s="259"/>
      <c r="G716" s="259"/>
      <c r="H716" s="259"/>
      <c r="I716" s="11"/>
    </row>
    <row r="717" spans="1:24" ht="32.25" customHeight="1" x14ac:dyDescent="0.25">
      <c r="A717" s="62"/>
      <c r="B717" s="260"/>
      <c r="C717" s="261"/>
      <c r="D717" s="129"/>
      <c r="E717" s="262" t="str">
        <f>"For  " &amp;B547</f>
        <v>For  Name of Other Partner-1 of JV</v>
      </c>
      <c r="F717" s="263"/>
      <c r="G717" s="262" t="str">
        <f>"For  " &amp;B589</f>
        <v>For  Name of Other Partner-2 of JV</v>
      </c>
      <c r="H717" s="263"/>
      <c r="I717" s="11"/>
    </row>
    <row r="718" spans="1:24" ht="50.25" customHeight="1" x14ac:dyDescent="0.25">
      <c r="A718" s="130" t="s">
        <v>14</v>
      </c>
      <c r="B718" s="237" t="s">
        <v>138</v>
      </c>
      <c r="C718" s="237"/>
      <c r="D718" s="131"/>
      <c r="E718" s="254" t="s">
        <v>139</v>
      </c>
      <c r="F718" s="255"/>
      <c r="G718" s="254" t="s">
        <v>139</v>
      </c>
      <c r="H718" s="255"/>
      <c r="I718" s="11"/>
    </row>
    <row r="719" spans="1:24" ht="21" customHeight="1" x14ac:dyDescent="0.25">
      <c r="A719" s="132"/>
      <c r="B719" s="254" t="s">
        <v>140</v>
      </c>
      <c r="C719" s="255"/>
      <c r="D719" s="133"/>
      <c r="E719" s="256" t="s">
        <v>103</v>
      </c>
      <c r="F719" s="257"/>
      <c r="G719" s="256" t="s">
        <v>103</v>
      </c>
      <c r="H719" s="257"/>
      <c r="I719" s="134"/>
      <c r="J719" s="135"/>
      <c r="K719" s="134"/>
    </row>
    <row r="720" spans="1:24" ht="23.25" customHeight="1" x14ac:dyDescent="0.25">
      <c r="A720" s="132"/>
      <c r="B720" s="254" t="s">
        <v>141</v>
      </c>
      <c r="C720" s="255"/>
      <c r="D720" s="133"/>
      <c r="E720" s="256" t="s">
        <v>103</v>
      </c>
      <c r="F720" s="257"/>
      <c r="G720" s="256" t="s">
        <v>103</v>
      </c>
      <c r="H720" s="257"/>
      <c r="I720" s="136"/>
      <c r="J720" s="137"/>
      <c r="K720" s="136"/>
    </row>
    <row r="721" spans="1:12" ht="21.75" customHeight="1" x14ac:dyDescent="0.25">
      <c r="A721" s="132"/>
      <c r="B721" s="254" t="s">
        <v>142</v>
      </c>
      <c r="C721" s="255"/>
      <c r="D721" s="133"/>
      <c r="E721" s="256" t="s">
        <v>103</v>
      </c>
      <c r="F721" s="257"/>
      <c r="G721" s="256" t="s">
        <v>103</v>
      </c>
      <c r="H721" s="257"/>
      <c r="I721" s="134"/>
      <c r="J721" s="135"/>
      <c r="K721" s="134"/>
      <c r="L721" s="5"/>
    </row>
    <row r="722" spans="1:12" ht="20.25" customHeight="1" x14ac:dyDescent="0.25">
      <c r="A722" s="132"/>
      <c r="B722" s="254" t="s">
        <v>143</v>
      </c>
      <c r="C722" s="255"/>
      <c r="D722" s="133"/>
      <c r="E722" s="256" t="s">
        <v>103</v>
      </c>
      <c r="F722" s="257"/>
      <c r="G722" s="256" t="s">
        <v>103</v>
      </c>
      <c r="H722" s="257"/>
      <c r="I722" s="134"/>
      <c r="J722" s="135"/>
      <c r="K722" s="134"/>
      <c r="L722" s="5"/>
    </row>
    <row r="723" spans="1:12" ht="21.75" customHeight="1" x14ac:dyDescent="0.25">
      <c r="A723" s="132"/>
      <c r="B723" s="243" t="s">
        <v>144</v>
      </c>
      <c r="C723" s="244"/>
      <c r="D723" s="138"/>
      <c r="E723" s="245" t="s">
        <v>103</v>
      </c>
      <c r="F723" s="246"/>
      <c r="G723" s="245" t="s">
        <v>103</v>
      </c>
      <c r="H723" s="246"/>
      <c r="I723" s="134"/>
      <c r="J723" s="135"/>
      <c r="K723" s="134"/>
      <c r="L723" s="5"/>
    </row>
    <row r="724" spans="1:12" ht="21.75" customHeight="1" x14ac:dyDescent="0.25">
      <c r="A724" s="42"/>
      <c r="B724" s="215"/>
      <c r="C724" s="215"/>
      <c r="D724" s="215"/>
      <c r="E724" s="215"/>
      <c r="F724" s="215"/>
      <c r="G724" s="215"/>
      <c r="H724" s="215"/>
      <c r="I724" s="134"/>
      <c r="J724" s="135"/>
      <c r="K724" s="134"/>
      <c r="L724" s="5"/>
    </row>
    <row r="725" spans="1:12" ht="41.25" customHeight="1" x14ac:dyDescent="0.25">
      <c r="A725" s="11">
        <v>6</v>
      </c>
      <c r="B725" s="216" t="s">
        <v>252</v>
      </c>
      <c r="C725" s="216"/>
      <c r="D725" s="216"/>
      <c r="E725" s="216"/>
      <c r="F725" s="216"/>
      <c r="G725" s="216"/>
      <c r="H725" s="216"/>
      <c r="I725" s="11"/>
    </row>
    <row r="726" spans="1:12" ht="15.75" customHeight="1" x14ac:dyDescent="0.25">
      <c r="A726" s="11"/>
      <c r="B726" s="214"/>
      <c r="C726" s="214"/>
      <c r="D726" s="214"/>
      <c r="E726" s="214"/>
      <c r="F726" s="214"/>
      <c r="G726" s="214"/>
      <c r="H726" s="214"/>
      <c r="I726" s="11"/>
    </row>
    <row r="728" spans="1:12" ht="16.5" x14ac:dyDescent="0.25">
      <c r="B728" s="3" t="s">
        <v>145</v>
      </c>
      <c r="C728" s="145"/>
      <c r="E728" s="139" t="s">
        <v>146</v>
      </c>
      <c r="F728" s="221"/>
      <c r="G728" s="221"/>
      <c r="H728" s="222"/>
    </row>
    <row r="729" spans="1:12" ht="16.5" x14ac:dyDescent="0.25">
      <c r="B729" s="3" t="s">
        <v>147</v>
      </c>
      <c r="C729" s="145"/>
      <c r="E729" s="139" t="s">
        <v>148</v>
      </c>
      <c r="F729" s="221"/>
      <c r="G729" s="221"/>
      <c r="H729" s="222"/>
    </row>
  </sheetData>
  <sheetProtection algorithmName="SHA-512" hashValue="LDXQFswEWVneGj/+vXBD//404+Zjz8BZUtmIxupyFYXz9DtE448PZuRfEj2sBUqvlHklhODe3325sG4Q86n6+Q==" saltValue="IS4r930FQngCBbpZspePfQ==" spinCount="100000" sheet="1" formatColumns="0" formatRows="0"/>
  <mergeCells count="757">
    <mergeCell ref="B480:D480"/>
    <mergeCell ref="E480:H480"/>
    <mergeCell ref="B687:C687"/>
    <mergeCell ref="B688:H688"/>
    <mergeCell ref="B689:D689"/>
    <mergeCell ref="E689:F689"/>
    <mergeCell ref="G689:H689"/>
    <mergeCell ref="B690:D690"/>
    <mergeCell ref="E690:F690"/>
    <mergeCell ref="G690:H690"/>
    <mergeCell ref="B489:H489"/>
    <mergeCell ref="B490:H490"/>
    <mergeCell ref="B491:H491"/>
    <mergeCell ref="B493:H493"/>
    <mergeCell ref="B509:H509"/>
    <mergeCell ref="B512:C512"/>
    <mergeCell ref="E512:F512"/>
    <mergeCell ref="G512:H512"/>
    <mergeCell ref="B501:H501"/>
    <mergeCell ref="E549:H550"/>
    <mergeCell ref="E554:H554"/>
    <mergeCell ref="E556:H556"/>
    <mergeCell ref="E557:H557"/>
    <mergeCell ref="E558:H558"/>
    <mergeCell ref="B475:D475"/>
    <mergeCell ref="E475:H475"/>
    <mergeCell ref="B476:D476"/>
    <mergeCell ref="E476:H476"/>
    <mergeCell ref="B477:D477"/>
    <mergeCell ref="E477:H477"/>
    <mergeCell ref="B478:D478"/>
    <mergeCell ref="E478:H478"/>
    <mergeCell ref="B479:D479"/>
    <mergeCell ref="E479:H479"/>
    <mergeCell ref="E467:H467"/>
    <mergeCell ref="B469:D469"/>
    <mergeCell ref="E469:H469"/>
    <mergeCell ref="B470:D470"/>
    <mergeCell ref="E470:H470"/>
    <mergeCell ref="B472:D472"/>
    <mergeCell ref="E472:H472"/>
    <mergeCell ref="B474:D474"/>
    <mergeCell ref="E474:H474"/>
    <mergeCell ref="B458:D458"/>
    <mergeCell ref="E458:H458"/>
    <mergeCell ref="B460:D460"/>
    <mergeCell ref="E460:H460"/>
    <mergeCell ref="A461:A464"/>
    <mergeCell ref="B461:D464"/>
    <mergeCell ref="E461:H464"/>
    <mergeCell ref="E465:H465"/>
    <mergeCell ref="E466:H466"/>
    <mergeCell ref="B452:E452"/>
    <mergeCell ref="F452:G452"/>
    <mergeCell ref="H452:I452"/>
    <mergeCell ref="B453:E453"/>
    <mergeCell ref="F453:G453"/>
    <mergeCell ref="H453:I453"/>
    <mergeCell ref="B455:C455"/>
    <mergeCell ref="B456:H456"/>
    <mergeCell ref="B457:D457"/>
    <mergeCell ref="E457:H457"/>
    <mergeCell ref="F448:G448"/>
    <mergeCell ref="F449:G449"/>
    <mergeCell ref="H449:I449"/>
    <mergeCell ref="B450:E450"/>
    <mergeCell ref="F450:G450"/>
    <mergeCell ref="H450:I450"/>
    <mergeCell ref="B451:E451"/>
    <mergeCell ref="F451:G451"/>
    <mergeCell ref="H451:I451"/>
    <mergeCell ref="B441:E441"/>
    <mergeCell ref="F441:G441"/>
    <mergeCell ref="H441:I441"/>
    <mergeCell ref="B443:E443"/>
    <mergeCell ref="F443:G443"/>
    <mergeCell ref="H443:I443"/>
    <mergeCell ref="B445:E445"/>
    <mergeCell ref="B446:E446"/>
    <mergeCell ref="F447:G447"/>
    <mergeCell ref="H447:I447"/>
    <mergeCell ref="F433:G433"/>
    <mergeCell ref="H433:I433"/>
    <mergeCell ref="F434:G434"/>
    <mergeCell ref="H434:I434"/>
    <mergeCell ref="F435:G435"/>
    <mergeCell ref="H435:I435"/>
    <mergeCell ref="B437:E437"/>
    <mergeCell ref="B438:E438"/>
    <mergeCell ref="F438:G438"/>
    <mergeCell ref="H438:I438"/>
    <mergeCell ref="A429:A432"/>
    <mergeCell ref="B429:E432"/>
    <mergeCell ref="F429:G429"/>
    <mergeCell ref="H429:I429"/>
    <mergeCell ref="F430:G430"/>
    <mergeCell ref="H430:I430"/>
    <mergeCell ref="F431:G431"/>
    <mergeCell ref="H431:I431"/>
    <mergeCell ref="F432:G432"/>
    <mergeCell ref="H432:I432"/>
    <mergeCell ref="B424:E424"/>
    <mergeCell ref="F424:G424"/>
    <mergeCell ref="H424:I424"/>
    <mergeCell ref="B425:E425"/>
    <mergeCell ref="F425:G425"/>
    <mergeCell ref="H425:I425"/>
    <mergeCell ref="B427:E427"/>
    <mergeCell ref="F427:G427"/>
    <mergeCell ref="H427:I427"/>
    <mergeCell ref="B416:E416"/>
    <mergeCell ref="B417:E417"/>
    <mergeCell ref="B419:E419"/>
    <mergeCell ref="F419:G419"/>
    <mergeCell ref="H419:I419"/>
    <mergeCell ref="B420:C420"/>
    <mergeCell ref="B421:I421"/>
    <mergeCell ref="B423:E423"/>
    <mergeCell ref="F423:G423"/>
    <mergeCell ref="H423:I423"/>
    <mergeCell ref="B408:H408"/>
    <mergeCell ref="B410:E410"/>
    <mergeCell ref="F410:I410"/>
    <mergeCell ref="B412:E412"/>
    <mergeCell ref="F412:I412"/>
    <mergeCell ref="B413:E413"/>
    <mergeCell ref="F413:I413"/>
    <mergeCell ref="B414:E414"/>
    <mergeCell ref="F414:I414"/>
    <mergeCell ref="F400:G400"/>
    <mergeCell ref="F401:G401"/>
    <mergeCell ref="H401:I401"/>
    <mergeCell ref="B402:H402"/>
    <mergeCell ref="B403:I403"/>
    <mergeCell ref="B404:H404"/>
    <mergeCell ref="A405:I405"/>
    <mergeCell ref="B406:H406"/>
    <mergeCell ref="B407:I407"/>
    <mergeCell ref="B393:E393"/>
    <mergeCell ref="F393:G393"/>
    <mergeCell ref="H393:I393"/>
    <mergeCell ref="B395:E395"/>
    <mergeCell ref="F395:G395"/>
    <mergeCell ref="H395:I395"/>
    <mergeCell ref="B397:E397"/>
    <mergeCell ref="B398:E398"/>
    <mergeCell ref="F399:G399"/>
    <mergeCell ref="H399:I399"/>
    <mergeCell ref="F385:G385"/>
    <mergeCell ref="H385:I385"/>
    <mergeCell ref="Q385:R385"/>
    <mergeCell ref="F386:G386"/>
    <mergeCell ref="H386:I386"/>
    <mergeCell ref="F387:G387"/>
    <mergeCell ref="H387:I387"/>
    <mergeCell ref="B389:E389"/>
    <mergeCell ref="B390:E390"/>
    <mergeCell ref="F390:G390"/>
    <mergeCell ref="H390:I390"/>
    <mergeCell ref="A381:A384"/>
    <mergeCell ref="B381:E384"/>
    <mergeCell ref="F381:G381"/>
    <mergeCell ref="H381:I381"/>
    <mergeCell ref="F382:G382"/>
    <mergeCell ref="H382:I382"/>
    <mergeCell ref="F383:G383"/>
    <mergeCell ref="H383:I383"/>
    <mergeCell ref="H384:I384"/>
    <mergeCell ref="B376:E376"/>
    <mergeCell ref="F376:G376"/>
    <mergeCell ref="H376:I376"/>
    <mergeCell ref="B377:E377"/>
    <mergeCell ref="F377:G377"/>
    <mergeCell ref="H377:I377"/>
    <mergeCell ref="B379:E379"/>
    <mergeCell ref="F379:G379"/>
    <mergeCell ref="H379:I379"/>
    <mergeCell ref="B370:E370"/>
    <mergeCell ref="B371:E371"/>
    <mergeCell ref="F371:G371"/>
    <mergeCell ref="H371:I371"/>
    <mergeCell ref="B372:C372"/>
    <mergeCell ref="B373:I373"/>
    <mergeCell ref="B375:E375"/>
    <mergeCell ref="F375:G375"/>
    <mergeCell ref="H375:I375"/>
    <mergeCell ref="F361:I361"/>
    <mergeCell ref="B362:E362"/>
    <mergeCell ref="B363:E363"/>
    <mergeCell ref="F363:I363"/>
    <mergeCell ref="B365:E365"/>
    <mergeCell ref="F365:I365"/>
    <mergeCell ref="B367:E367"/>
    <mergeCell ref="F367:I367"/>
    <mergeCell ref="B369:E369"/>
    <mergeCell ref="B354:E354"/>
    <mergeCell ref="F354:I354"/>
    <mergeCell ref="A356:A357"/>
    <mergeCell ref="B356:E357"/>
    <mergeCell ref="F356:I356"/>
    <mergeCell ref="F357:I357"/>
    <mergeCell ref="F358:I358"/>
    <mergeCell ref="F359:I359"/>
    <mergeCell ref="F360:I360"/>
    <mergeCell ref="B348:E348"/>
    <mergeCell ref="F348:I348"/>
    <mergeCell ref="B349:E349"/>
    <mergeCell ref="F349:I349"/>
    <mergeCell ref="B350:E350"/>
    <mergeCell ref="F350:I350"/>
    <mergeCell ref="B351:E351"/>
    <mergeCell ref="F351:I351"/>
    <mergeCell ref="B352:E352"/>
    <mergeCell ref="F352:I352"/>
    <mergeCell ref="B201:H201"/>
    <mergeCell ref="B202:E202"/>
    <mergeCell ref="F202:G202"/>
    <mergeCell ref="H202:I202"/>
    <mergeCell ref="B344:I344"/>
    <mergeCell ref="B346:E346"/>
    <mergeCell ref="F346:I346"/>
    <mergeCell ref="B347:E347"/>
    <mergeCell ref="F347:I347"/>
    <mergeCell ref="F193:G193"/>
    <mergeCell ref="F194:G194"/>
    <mergeCell ref="H194:I194"/>
    <mergeCell ref="B195:H195"/>
    <mergeCell ref="B196:I196"/>
    <mergeCell ref="B197:H197"/>
    <mergeCell ref="A198:I198"/>
    <mergeCell ref="B199:H199"/>
    <mergeCell ref="B200:I200"/>
    <mergeCell ref="B186:E186"/>
    <mergeCell ref="F186:G186"/>
    <mergeCell ref="H186:I186"/>
    <mergeCell ref="B188:E188"/>
    <mergeCell ref="F188:G188"/>
    <mergeCell ref="H188:I188"/>
    <mergeCell ref="B190:E190"/>
    <mergeCell ref="B191:E191"/>
    <mergeCell ref="F192:G192"/>
    <mergeCell ref="H192:I192"/>
    <mergeCell ref="F178:G178"/>
    <mergeCell ref="H178:I178"/>
    <mergeCell ref="Q178:R178"/>
    <mergeCell ref="F179:G179"/>
    <mergeCell ref="H179:I179"/>
    <mergeCell ref="F180:G180"/>
    <mergeCell ref="H180:I180"/>
    <mergeCell ref="B182:E182"/>
    <mergeCell ref="B183:E183"/>
    <mergeCell ref="F183:G183"/>
    <mergeCell ref="H183:I183"/>
    <mergeCell ref="B172:E172"/>
    <mergeCell ref="F172:G172"/>
    <mergeCell ref="H172:I172"/>
    <mergeCell ref="A174:A177"/>
    <mergeCell ref="B174:E177"/>
    <mergeCell ref="F174:G174"/>
    <mergeCell ref="H174:I174"/>
    <mergeCell ref="F175:G175"/>
    <mergeCell ref="H175:I175"/>
    <mergeCell ref="F176:G176"/>
    <mergeCell ref="H176:I176"/>
    <mergeCell ref="H177:I177"/>
    <mergeCell ref="B165:C165"/>
    <mergeCell ref="B166:I166"/>
    <mergeCell ref="B168:E168"/>
    <mergeCell ref="F168:G168"/>
    <mergeCell ref="H168:I168"/>
    <mergeCell ref="B169:E169"/>
    <mergeCell ref="F169:G169"/>
    <mergeCell ref="H169:I169"/>
    <mergeCell ref="B170:E170"/>
    <mergeCell ref="F170:G170"/>
    <mergeCell ref="H170:I170"/>
    <mergeCell ref="B156:E156"/>
    <mergeCell ref="F156:I156"/>
    <mergeCell ref="B158:E158"/>
    <mergeCell ref="F158:I158"/>
    <mergeCell ref="B160:E160"/>
    <mergeCell ref="F160:I160"/>
    <mergeCell ref="B162:E162"/>
    <mergeCell ref="B163:E163"/>
    <mergeCell ref="B164:E164"/>
    <mergeCell ref="F164:G164"/>
    <mergeCell ref="H164:I164"/>
    <mergeCell ref="A149:A150"/>
    <mergeCell ref="B149:E150"/>
    <mergeCell ref="F149:I149"/>
    <mergeCell ref="F150:I150"/>
    <mergeCell ref="F151:I151"/>
    <mergeCell ref="F152:I152"/>
    <mergeCell ref="F153:I153"/>
    <mergeCell ref="F154:I154"/>
    <mergeCell ref="B155:E155"/>
    <mergeCell ref="B145:E145"/>
    <mergeCell ref="F145:I145"/>
    <mergeCell ref="A1:H1"/>
    <mergeCell ref="E618:H618"/>
    <mergeCell ref="B595:D595"/>
    <mergeCell ref="E601:H601"/>
    <mergeCell ref="E577:H577"/>
    <mergeCell ref="B572:D572"/>
    <mergeCell ref="B553:D553"/>
    <mergeCell ref="E559:H559"/>
    <mergeCell ref="B529:D529"/>
    <mergeCell ref="B513:D513"/>
    <mergeCell ref="E519:H519"/>
    <mergeCell ref="E591:H592"/>
    <mergeCell ref="E596:H596"/>
    <mergeCell ref="E598:H598"/>
    <mergeCell ref="E599:H599"/>
    <mergeCell ref="E600:H600"/>
    <mergeCell ref="E602:H602"/>
    <mergeCell ref="E607:H608"/>
    <mergeCell ref="B494:H494"/>
    <mergeCell ref="B495:H495"/>
    <mergeCell ref="B496:H496"/>
    <mergeCell ref="B497:H497"/>
    <mergeCell ref="B140:E140"/>
    <mergeCell ref="F140:I140"/>
    <mergeCell ref="B141:E141"/>
    <mergeCell ref="B142:E142"/>
    <mergeCell ref="F142:I142"/>
    <mergeCell ref="B143:E143"/>
    <mergeCell ref="F143:I143"/>
    <mergeCell ref="B144:E144"/>
    <mergeCell ref="F144:I144"/>
    <mergeCell ref="E136:F136"/>
    <mergeCell ref="G136:H136"/>
    <mergeCell ref="E123:H123"/>
    <mergeCell ref="B125:D125"/>
    <mergeCell ref="B126:D126"/>
    <mergeCell ref="E126:H126"/>
    <mergeCell ref="B129:D129"/>
    <mergeCell ref="E129:H129"/>
    <mergeCell ref="B138:I138"/>
    <mergeCell ref="B147:E147"/>
    <mergeCell ref="F147:I147"/>
    <mergeCell ref="A3:H3"/>
    <mergeCell ref="A5:H5"/>
    <mergeCell ref="A8:D8"/>
    <mergeCell ref="B499:H499"/>
    <mergeCell ref="B498:H498"/>
    <mergeCell ref="A25:H25"/>
    <mergeCell ref="A27:H27"/>
    <mergeCell ref="B28:H28"/>
    <mergeCell ref="B29:H29"/>
    <mergeCell ref="B30:H30"/>
    <mergeCell ref="A16:H16"/>
    <mergeCell ref="B18:F18"/>
    <mergeCell ref="B39:H39"/>
    <mergeCell ref="A40:A42"/>
    <mergeCell ref="B40:C42"/>
    <mergeCell ref="D40:D42"/>
    <mergeCell ref="B111:C111"/>
    <mergeCell ref="B131:D131"/>
    <mergeCell ref="E131:H131"/>
    <mergeCell ref="B133:D133"/>
    <mergeCell ref="B134:D134"/>
    <mergeCell ref="B136:D136"/>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A84:A87"/>
    <mergeCell ref="B84:D87"/>
    <mergeCell ref="E84:F84"/>
    <mergeCell ref="G84:H84"/>
    <mergeCell ref="E85:F85"/>
    <mergeCell ref="G85:H85"/>
    <mergeCell ref="E86:F86"/>
    <mergeCell ref="G86:H86"/>
    <mergeCell ref="E87:F87"/>
    <mergeCell ref="G87:H87"/>
    <mergeCell ref="B92:D92"/>
    <mergeCell ref="E92:F92"/>
    <mergeCell ref="G92:H92"/>
    <mergeCell ref="B93:D93"/>
    <mergeCell ref="E93:F93"/>
    <mergeCell ref="G93:H93"/>
    <mergeCell ref="E88:F88"/>
    <mergeCell ref="G88:H88"/>
    <mergeCell ref="E89:F89"/>
    <mergeCell ref="G89:H89"/>
    <mergeCell ref="E90:F90"/>
    <mergeCell ref="G90:H90"/>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108:D108"/>
    <mergeCell ref="E108:F108"/>
    <mergeCell ref="G108:H108"/>
    <mergeCell ref="B109:D109"/>
    <mergeCell ref="E109:F109"/>
    <mergeCell ref="G109:H109"/>
    <mergeCell ref="E103:F103"/>
    <mergeCell ref="E104:F104"/>
    <mergeCell ref="G104:H104"/>
    <mergeCell ref="B105:D105"/>
    <mergeCell ref="B106:D106"/>
    <mergeCell ref="B107:D107"/>
    <mergeCell ref="E107:F107"/>
    <mergeCell ref="G107:H107"/>
    <mergeCell ref="A119:A120"/>
    <mergeCell ref="B119:D120"/>
    <mergeCell ref="E119:H119"/>
    <mergeCell ref="E120:H120"/>
    <mergeCell ref="E121:H121"/>
    <mergeCell ref="E122:H122"/>
    <mergeCell ref="B112:H112"/>
    <mergeCell ref="B114:D114"/>
    <mergeCell ref="E114:H114"/>
    <mergeCell ref="B115:D115"/>
    <mergeCell ref="E115:H115"/>
    <mergeCell ref="B117:D117"/>
    <mergeCell ref="E117:H117"/>
    <mergeCell ref="B692:D692"/>
    <mergeCell ref="E692:F692"/>
    <mergeCell ref="G692:H692"/>
    <mergeCell ref="B693:D696"/>
    <mergeCell ref="E693:F695"/>
    <mergeCell ref="G693:H695"/>
    <mergeCell ref="E696:F696"/>
    <mergeCell ref="G696:H696"/>
    <mergeCell ref="A693:A696"/>
    <mergeCell ref="B708:D708"/>
    <mergeCell ref="E697:F697"/>
    <mergeCell ref="G697:H697"/>
    <mergeCell ref="E698:F698"/>
    <mergeCell ref="G698:H698"/>
    <mergeCell ref="E699:F699"/>
    <mergeCell ref="G699:H699"/>
    <mergeCell ref="B701:D701"/>
    <mergeCell ref="E701:F701"/>
    <mergeCell ref="G701:H701"/>
    <mergeCell ref="B483:H483"/>
    <mergeCell ref="B485:H485"/>
    <mergeCell ref="B487:H487"/>
    <mergeCell ref="B502:H502"/>
    <mergeCell ref="B504:H504"/>
    <mergeCell ref="B507:H507"/>
    <mergeCell ref="B508:D508"/>
    <mergeCell ref="E508:H508"/>
    <mergeCell ref="E510:H511"/>
    <mergeCell ref="B500:H500"/>
    <mergeCell ref="B488:H488"/>
    <mergeCell ref="G521:H521"/>
    <mergeCell ref="B522:H522"/>
    <mergeCell ref="B524:H524"/>
    <mergeCell ref="B515:C515"/>
    <mergeCell ref="B516:C516"/>
    <mergeCell ref="E515:H515"/>
    <mergeCell ref="E516:H516"/>
    <mergeCell ref="E517:H517"/>
    <mergeCell ref="E518:H518"/>
    <mergeCell ref="E520:H520"/>
    <mergeCell ref="E525:H526"/>
    <mergeCell ref="B532:C532"/>
    <mergeCell ref="G537:H537"/>
    <mergeCell ref="B527:C527"/>
    <mergeCell ref="B528:D528"/>
    <mergeCell ref="B530:C530"/>
    <mergeCell ref="E527:H527"/>
    <mergeCell ref="E530:H530"/>
    <mergeCell ref="E532:H532"/>
    <mergeCell ref="E533:H533"/>
    <mergeCell ref="E534:H534"/>
    <mergeCell ref="E536:H536"/>
    <mergeCell ref="B542:C542"/>
    <mergeCell ref="B543:C543"/>
    <mergeCell ref="E543:F543"/>
    <mergeCell ref="G543:H543"/>
    <mergeCell ref="B538:C538"/>
    <mergeCell ref="B539:H539"/>
    <mergeCell ref="B541:C541"/>
    <mergeCell ref="E541:F541"/>
    <mergeCell ref="G541:H541"/>
    <mergeCell ref="E538:H538"/>
    <mergeCell ref="D542:H542"/>
    <mergeCell ref="B547:D547"/>
    <mergeCell ref="E547:H547"/>
    <mergeCell ref="B548:H548"/>
    <mergeCell ref="B544:C544"/>
    <mergeCell ref="E544:F544"/>
    <mergeCell ref="G544:H544"/>
    <mergeCell ref="B545:C545"/>
    <mergeCell ref="E545:F545"/>
    <mergeCell ref="G545:H545"/>
    <mergeCell ref="B556:C556"/>
    <mergeCell ref="G561:H561"/>
    <mergeCell ref="B551:C551"/>
    <mergeCell ref="E551:F551"/>
    <mergeCell ref="G551:H551"/>
    <mergeCell ref="B552:D552"/>
    <mergeCell ref="B554:C554"/>
    <mergeCell ref="B571:D571"/>
    <mergeCell ref="B573:C573"/>
    <mergeCell ref="E560:H560"/>
    <mergeCell ref="E568:H569"/>
    <mergeCell ref="E573:H573"/>
    <mergeCell ref="G570:H570"/>
    <mergeCell ref="E575:H575"/>
    <mergeCell ref="B598:C598"/>
    <mergeCell ref="G603:H603"/>
    <mergeCell ref="B593:C593"/>
    <mergeCell ref="E593:F593"/>
    <mergeCell ref="G593:H593"/>
    <mergeCell ref="B594:D594"/>
    <mergeCell ref="B596:C596"/>
    <mergeCell ref="B610:D610"/>
    <mergeCell ref="E576:H576"/>
    <mergeCell ref="B584:C584"/>
    <mergeCell ref="B585:C585"/>
    <mergeCell ref="E585:F585"/>
    <mergeCell ref="G585:H585"/>
    <mergeCell ref="G580:H580"/>
    <mergeCell ref="B581:H581"/>
    <mergeCell ref="B583:C583"/>
    <mergeCell ref="E583:F583"/>
    <mergeCell ref="G583:H583"/>
    <mergeCell ref="E578:H578"/>
    <mergeCell ref="E579:H579"/>
    <mergeCell ref="D584:H584"/>
    <mergeCell ref="B611:C611"/>
    <mergeCell ref="E611:H611"/>
    <mergeCell ref="B613:C613"/>
    <mergeCell ref="B604:H604"/>
    <mergeCell ref="B606:H606"/>
    <mergeCell ref="B609:C609"/>
    <mergeCell ref="E609:F609"/>
    <mergeCell ref="G609:H609"/>
    <mergeCell ref="E614:H614"/>
    <mergeCell ref="B622:C622"/>
    <mergeCell ref="E622:F622"/>
    <mergeCell ref="G622:H622"/>
    <mergeCell ref="E613:H613"/>
    <mergeCell ref="B612:C612"/>
    <mergeCell ref="E612:H612"/>
    <mergeCell ref="B623:C623"/>
    <mergeCell ref="G617:H617"/>
    <mergeCell ref="B619:C619"/>
    <mergeCell ref="B620:H620"/>
    <mergeCell ref="E615:H615"/>
    <mergeCell ref="E616:H616"/>
    <mergeCell ref="E619:H619"/>
    <mergeCell ref="D623:H623"/>
    <mergeCell ref="B626:C626"/>
    <mergeCell ref="E626:F626"/>
    <mergeCell ref="G626:H626"/>
    <mergeCell ref="B628:H628"/>
    <mergeCell ref="B630:H630"/>
    <mergeCell ref="B631:H631"/>
    <mergeCell ref="B624:C624"/>
    <mergeCell ref="B625:C625"/>
    <mergeCell ref="E625:F625"/>
    <mergeCell ref="G625:H625"/>
    <mergeCell ref="D624:H624"/>
    <mergeCell ref="B644:H644"/>
    <mergeCell ref="B646:H646"/>
    <mergeCell ref="B647:H647"/>
    <mergeCell ref="B648:H648"/>
    <mergeCell ref="B650:H650"/>
    <mergeCell ref="B651:F651"/>
    <mergeCell ref="B632:H632"/>
    <mergeCell ref="B634:H634"/>
    <mergeCell ref="B636:H636"/>
    <mergeCell ref="B638:H638"/>
    <mergeCell ref="B640:H640"/>
    <mergeCell ref="B642:H642"/>
    <mergeCell ref="C658:H658"/>
    <mergeCell ref="C659:H659"/>
    <mergeCell ref="C660:H660"/>
    <mergeCell ref="C661:H661"/>
    <mergeCell ref="B663:F663"/>
    <mergeCell ref="C664:H664"/>
    <mergeCell ref="C652:H652"/>
    <mergeCell ref="C653:H653"/>
    <mergeCell ref="C654:H654"/>
    <mergeCell ref="C655:H655"/>
    <mergeCell ref="C656:H656"/>
    <mergeCell ref="C657:H657"/>
    <mergeCell ref="C685:H685"/>
    <mergeCell ref="B709:H709"/>
    <mergeCell ref="C673:H673"/>
    <mergeCell ref="B675:F675"/>
    <mergeCell ref="C676:H676"/>
    <mergeCell ref="C677:H677"/>
    <mergeCell ref="C665:H665"/>
    <mergeCell ref="C666:H666"/>
    <mergeCell ref="C667:H667"/>
    <mergeCell ref="C668:H668"/>
    <mergeCell ref="C669:H669"/>
    <mergeCell ref="C670:H670"/>
    <mergeCell ref="E702:F702"/>
    <mergeCell ref="G702:H702"/>
    <mergeCell ref="B704:D704"/>
    <mergeCell ref="E707:H707"/>
    <mergeCell ref="E708:H708"/>
    <mergeCell ref="B702:D702"/>
    <mergeCell ref="E704:F704"/>
    <mergeCell ref="G704:H704"/>
    <mergeCell ref="B706:D706"/>
    <mergeCell ref="E706:F706"/>
    <mergeCell ref="G706:H706"/>
    <mergeCell ref="B707:D707"/>
    <mergeCell ref="C671:H671"/>
    <mergeCell ref="C672:H672"/>
    <mergeCell ref="A4:H4"/>
    <mergeCell ref="B721:C721"/>
    <mergeCell ref="E721:F721"/>
    <mergeCell ref="G721:H721"/>
    <mergeCell ref="B722:C722"/>
    <mergeCell ref="E722:F722"/>
    <mergeCell ref="G722:H722"/>
    <mergeCell ref="B719:C719"/>
    <mergeCell ref="E719:F719"/>
    <mergeCell ref="G719:H719"/>
    <mergeCell ref="B720:C720"/>
    <mergeCell ref="E720:F720"/>
    <mergeCell ref="G720:H720"/>
    <mergeCell ref="B714:H714"/>
    <mergeCell ref="B716:H716"/>
    <mergeCell ref="B717:C717"/>
    <mergeCell ref="E717:F717"/>
    <mergeCell ref="G717:H717"/>
    <mergeCell ref="B718:C718"/>
    <mergeCell ref="E718:F718"/>
    <mergeCell ref="G718:H718"/>
    <mergeCell ref="C684:H684"/>
    <mergeCell ref="B570:C570"/>
    <mergeCell ref="E570:F570"/>
    <mergeCell ref="B22:F22"/>
    <mergeCell ref="F728:H728"/>
    <mergeCell ref="F729:H729"/>
    <mergeCell ref="B9:D9"/>
    <mergeCell ref="B10:D10"/>
    <mergeCell ref="B11:D11"/>
    <mergeCell ref="B12:D12"/>
    <mergeCell ref="B19:F19"/>
    <mergeCell ref="B20:F20"/>
    <mergeCell ref="B21:F21"/>
    <mergeCell ref="B723:C723"/>
    <mergeCell ref="E723:F723"/>
    <mergeCell ref="G723:H723"/>
    <mergeCell ref="B710:H710"/>
    <mergeCell ref="C711:H711"/>
    <mergeCell ref="C712:H712"/>
    <mergeCell ref="C678:H678"/>
    <mergeCell ref="C679:H679"/>
    <mergeCell ref="C680:H680"/>
    <mergeCell ref="C681:H681"/>
    <mergeCell ref="C682:H682"/>
    <mergeCell ref="C683:H683"/>
    <mergeCell ref="B724:H724"/>
    <mergeCell ref="B725:H725"/>
    <mergeCell ref="B514:C514"/>
    <mergeCell ref="E514:H514"/>
    <mergeCell ref="B531:C531"/>
    <mergeCell ref="E531:H531"/>
    <mergeCell ref="B555:C555"/>
    <mergeCell ref="E555:H555"/>
    <mergeCell ref="B574:C574"/>
    <mergeCell ref="E574:H574"/>
    <mergeCell ref="B597:C597"/>
    <mergeCell ref="E597:H597"/>
    <mergeCell ref="B589:D589"/>
    <mergeCell ref="E589:H589"/>
    <mergeCell ref="B590:H590"/>
    <mergeCell ref="B586:C586"/>
    <mergeCell ref="E586:F586"/>
    <mergeCell ref="G586:H586"/>
    <mergeCell ref="B587:C587"/>
    <mergeCell ref="E587:F587"/>
    <mergeCell ref="G587:H587"/>
    <mergeCell ref="B575:C575"/>
    <mergeCell ref="B562:H562"/>
    <mergeCell ref="B567:H567"/>
  </mergeCells>
  <conditionalFormatting sqref="A19">
    <cfRule type="expression" dxfId="36" priority="29" stopIfTrue="1">
      <formula>$M$18=1</formula>
    </cfRule>
    <cfRule type="expression" dxfId="35" priority="28" stopIfTrue="1">
      <formula>$M$18="Sole Bidder"</formula>
    </cfRule>
  </conditionalFormatting>
  <conditionalFormatting sqref="A20:A21">
    <cfRule type="expression" dxfId="34" priority="42" stopIfTrue="1">
      <formula>$M$20=2</formula>
    </cfRule>
  </conditionalFormatting>
  <conditionalFormatting sqref="A22">
    <cfRule type="expression" dxfId="33" priority="41" stopIfTrue="1">
      <formula>AND($M$20=2,$M$21="2 or more")</formula>
    </cfRule>
  </conditionalFormatting>
  <conditionalFormatting sqref="A530">
    <cfRule type="expression" dxfId="32" priority="7" stopIfTrue="1">
      <formula>$E$513="No"</formula>
    </cfRule>
  </conditionalFormatting>
  <conditionalFormatting sqref="A596:C596">
    <cfRule type="expression" dxfId="31" priority="4">
      <formula>$E$553="No"</formula>
    </cfRule>
  </conditionalFormatting>
  <conditionalFormatting sqref="A611:C611">
    <cfRule type="expression" dxfId="30" priority="1">
      <formula>$E$553="No"</formula>
    </cfRule>
  </conditionalFormatting>
  <conditionalFormatting sqref="A35:H35">
    <cfRule type="expression" dxfId="29" priority="43" stopIfTrue="1">
      <formula>$M$20&lt;2</formula>
    </cfRule>
  </conditionalFormatting>
  <conditionalFormatting sqref="A514:H514">
    <cfRule type="expression" dxfId="28" priority="24" stopIfTrue="1">
      <formula>$E$513="No"</formula>
    </cfRule>
  </conditionalFormatting>
  <conditionalFormatting sqref="A554:H554 A573:H573">
    <cfRule type="expression" dxfId="27" priority="5">
      <formula>$E$553="No"</formula>
    </cfRule>
  </conditionalFormatting>
  <conditionalFormatting sqref="A572:H572">
    <cfRule type="expression" dxfId="26" priority="14" stopIfTrue="1">
      <formula>$M$505&lt;2</formula>
    </cfRule>
  </conditionalFormatting>
  <conditionalFormatting sqref="A589:H589 D605:H606 A605:C610 D607:E607 D608 D609:H610 D611:E616 A619:E619 A620:H622 A623:D624 A625:H626">
    <cfRule type="expression" dxfId="25" priority="36" stopIfTrue="1">
      <formula>$M$507=1</formula>
    </cfRule>
  </conditionalFormatting>
  <conditionalFormatting sqref="A596:H596 A611:H611">
    <cfRule type="expression" dxfId="24" priority="3">
      <formula>$E$595="No"</formula>
    </cfRule>
  </conditionalFormatting>
  <conditionalFormatting sqref="A628:H646 A647:B648 A649:H650 A674:H674 A686:H686 A709">
    <cfRule type="expression" dxfId="23" priority="26" stopIfTrue="1">
      <formula>$M$18="Sole Bidder"</formula>
    </cfRule>
  </conditionalFormatting>
  <conditionalFormatting sqref="A663:H673 E717:H723">
    <cfRule type="expression" dxfId="22" priority="37" stopIfTrue="1">
      <formula>$M$505&lt;2</formula>
    </cfRule>
  </conditionalFormatting>
  <conditionalFormatting sqref="A675:H685 G717:H723">
    <cfRule type="expression" dxfId="21" priority="39" stopIfTrue="1">
      <formula>$M$507=1</formula>
    </cfRule>
  </conditionalFormatting>
  <conditionalFormatting sqref="A675:H685">
    <cfRule type="expression" dxfId="20" priority="38" stopIfTrue="1">
      <formula>$M$505&lt;2</formula>
    </cfRule>
  </conditionalFormatting>
  <conditionalFormatting sqref="B513:D513">
    <cfRule type="expression" dxfId="19" priority="8" stopIfTrue="1">
      <formula>$M$505&lt;2</formula>
    </cfRule>
    <cfRule type="expression" dxfId="18" priority="9" stopIfTrue="1">
      <formula>$M$507=1</formula>
    </cfRule>
  </conditionalFormatting>
  <conditionalFormatting sqref="B529:D529">
    <cfRule type="expression" dxfId="17" priority="10" stopIfTrue="1">
      <formula>$M$505&lt;2</formula>
    </cfRule>
    <cfRule type="expression" dxfId="16" priority="11" stopIfTrue="1">
      <formula>$M$507=1</formula>
    </cfRule>
  </conditionalFormatting>
  <conditionalFormatting sqref="B553:D553">
    <cfRule type="expression" dxfId="15" priority="12" stopIfTrue="1">
      <formula>$M$505&lt;2</formula>
    </cfRule>
    <cfRule type="expression" dxfId="14" priority="13" stopIfTrue="1">
      <formula>$M$507=1</formula>
    </cfRule>
  </conditionalFormatting>
  <conditionalFormatting sqref="B572:D572">
    <cfRule type="expression" dxfId="13" priority="15" stopIfTrue="1">
      <formula>$M$507=1</formula>
    </cfRule>
  </conditionalFormatting>
  <conditionalFormatting sqref="B530:H530">
    <cfRule type="expression" dxfId="12" priority="27" stopIfTrue="1">
      <formula>$E$529="No"</formula>
    </cfRule>
  </conditionalFormatting>
  <conditionalFormatting sqref="B595:H595">
    <cfRule type="expression" dxfId="11" priority="16" stopIfTrue="1">
      <formula>$M$505&lt;2</formula>
    </cfRule>
    <cfRule type="expression" dxfId="10" priority="17" stopIfTrue="1">
      <formula>$M$507=1</formula>
    </cfRule>
  </conditionalFormatting>
  <conditionalFormatting sqref="D573:E579 A547:H547 D563:H567 A563:C571 D568:E568 D569 D570:H571 D580:H583 A581:C587 D584 D585:H587">
    <cfRule type="expression" dxfId="9" priority="34" stopIfTrue="1">
      <formula>$M$505&lt;2</formula>
    </cfRule>
  </conditionalFormatting>
  <conditionalFormatting sqref="D611:E616 A589:H589 D605:H606 A605:C610 D607:E607 D608 D609:H610 A619:E619 A620:H622 A623:D624 A625:H626">
    <cfRule type="expression" dxfId="8" priority="35" stopIfTrue="1">
      <formula>$M$505&lt;2</formula>
    </cfRule>
  </conditionalFormatting>
  <conditionalFormatting sqref="D618:E618">
    <cfRule type="expression" dxfId="7" priority="19" stopIfTrue="1">
      <formula>$M$507=1</formula>
    </cfRule>
    <cfRule type="expression" dxfId="6" priority="18" stopIfTrue="1">
      <formula>$M$505&lt;2</formula>
    </cfRule>
  </conditionalFormatting>
  <conditionalFormatting sqref="D617:H617">
    <cfRule type="expression" dxfId="5" priority="21" stopIfTrue="1">
      <formula>$M$505&lt;2</formula>
    </cfRule>
    <cfRule type="expression" dxfId="4" priority="22" stopIfTrue="1">
      <formula>$M$507=1</formula>
    </cfRule>
  </conditionalFormatting>
  <conditionalFormatting sqref="E514:E520">
    <cfRule type="expression" dxfId="3" priority="23" stopIfTrue="1">
      <formula>$M$18="Sole Bidder"</formula>
    </cfRule>
  </conditionalFormatting>
  <conditionalFormatting sqref="E554:E560 E596:E602 A25:H25 A33:H34 E510 D510:D511 E512:H512 F513:H513 E521:H521 E525 D525:D526 E527 E530:E536 E537:G537 E538 E540:H540 E543:H545 E549 D549:D550 E551:H551 E561:H561 E588:H588 E591 D591:D592 E593:H593 E603:H603 E627:H627 D717">
    <cfRule type="expression" dxfId="2" priority="25" stopIfTrue="1">
      <formula>$M$18="Sole Bidder"</formula>
    </cfRule>
  </conditionalFormatting>
  <conditionalFormatting sqref="E48:F55">
    <cfRule type="expression" dxfId="1" priority="32" stopIfTrue="1">
      <formula>$M$20=2</formula>
    </cfRule>
  </conditionalFormatting>
  <conditionalFormatting sqref="G48:H55">
    <cfRule type="expression" dxfId="0" priority="33" stopIfTrue="1">
      <formula>AND($M$20=2,$M$21="2 or more")</formula>
    </cfRule>
  </conditionalFormatting>
  <dataValidations count="7">
    <dataValidation type="list" allowBlank="1" showInputMessage="1" showErrorMessage="1" sqref="G719:G724 JC719:JC724 SY719:SY724 ACU719:ACU724 AMQ719:AMQ724 AWM719:AWM724 BGI719:BGI724 BQE719:BQE724 CAA719:CAA724 CJW719:CJW724 CTS719:CTS724 DDO719:DDO724 DNK719:DNK724 DXG719:DXG724 EHC719:EHC724 EQY719:EQY724 FAU719:FAU724 FKQ719:FKQ724 FUM719:FUM724 GEI719:GEI724 GOE719:GOE724 GYA719:GYA724 HHW719:HHW724 HRS719:HRS724 IBO719:IBO724 ILK719:ILK724 IVG719:IVG724 JFC719:JFC724 JOY719:JOY724 JYU719:JYU724 KIQ719:KIQ724 KSM719:KSM724 LCI719:LCI724 LME719:LME724 LWA719:LWA724 MFW719:MFW724 MPS719:MPS724 MZO719:MZO724 NJK719:NJK724 NTG719:NTG724 ODC719:ODC724 OMY719:OMY724 OWU719:OWU724 PGQ719:PGQ724 PQM719:PQM724 QAI719:QAI724 QKE719:QKE724 QUA719:QUA724 RDW719:RDW724 RNS719:RNS724 RXO719:RXO724 SHK719:SHK724 SRG719:SRG724 TBC719:TBC724 TKY719:TKY724 TUU719:TUU724 UEQ719:UEQ724 UOM719:UOM724 UYI719:UYI724 VIE719:VIE724 VSA719:VSA724 WBW719:WBW724 WLS719:WLS724 WVO719:WVO724 G66256:G66260 JC66256:JC66260 SY66256:SY66260 ACU66256:ACU66260 AMQ66256:AMQ66260 AWM66256:AWM66260 BGI66256:BGI66260 BQE66256:BQE66260 CAA66256:CAA66260 CJW66256:CJW66260 CTS66256:CTS66260 DDO66256:DDO66260 DNK66256:DNK66260 DXG66256:DXG66260 EHC66256:EHC66260 EQY66256:EQY66260 FAU66256:FAU66260 FKQ66256:FKQ66260 FUM66256:FUM66260 GEI66256:GEI66260 GOE66256:GOE66260 GYA66256:GYA66260 HHW66256:HHW66260 HRS66256:HRS66260 IBO66256:IBO66260 ILK66256:ILK66260 IVG66256:IVG66260 JFC66256:JFC66260 JOY66256:JOY66260 JYU66256:JYU66260 KIQ66256:KIQ66260 KSM66256:KSM66260 LCI66256:LCI66260 LME66256:LME66260 LWA66256:LWA66260 MFW66256:MFW66260 MPS66256:MPS66260 MZO66256:MZO66260 NJK66256:NJK66260 NTG66256:NTG66260 ODC66256:ODC66260 OMY66256:OMY66260 OWU66256:OWU66260 PGQ66256:PGQ66260 PQM66256:PQM66260 QAI66256:QAI66260 QKE66256:QKE66260 QUA66256:QUA66260 RDW66256:RDW66260 RNS66256:RNS66260 RXO66256:RXO66260 SHK66256:SHK66260 SRG66256:SRG66260 TBC66256:TBC66260 TKY66256:TKY66260 TUU66256:TUU66260 UEQ66256:UEQ66260 UOM66256:UOM66260 UYI66256:UYI66260 VIE66256:VIE66260 VSA66256:VSA66260 WBW66256:WBW66260 WLS66256:WLS66260 WVO66256:WVO66260 G131792:G131796 JC131792:JC131796 SY131792:SY131796 ACU131792:ACU131796 AMQ131792:AMQ131796 AWM131792:AWM131796 BGI131792:BGI131796 BQE131792:BQE131796 CAA131792:CAA131796 CJW131792:CJW131796 CTS131792:CTS131796 DDO131792:DDO131796 DNK131792:DNK131796 DXG131792:DXG131796 EHC131792:EHC131796 EQY131792:EQY131796 FAU131792:FAU131796 FKQ131792:FKQ131796 FUM131792:FUM131796 GEI131792:GEI131796 GOE131792:GOE131796 GYA131792:GYA131796 HHW131792:HHW131796 HRS131792:HRS131796 IBO131792:IBO131796 ILK131792:ILK131796 IVG131792:IVG131796 JFC131792:JFC131796 JOY131792:JOY131796 JYU131792:JYU131796 KIQ131792:KIQ131796 KSM131792:KSM131796 LCI131792:LCI131796 LME131792:LME131796 LWA131792:LWA131796 MFW131792:MFW131796 MPS131792:MPS131796 MZO131792:MZO131796 NJK131792:NJK131796 NTG131792:NTG131796 ODC131792:ODC131796 OMY131792:OMY131796 OWU131792:OWU131796 PGQ131792:PGQ131796 PQM131792:PQM131796 QAI131792:QAI131796 QKE131792:QKE131796 QUA131792:QUA131796 RDW131792:RDW131796 RNS131792:RNS131796 RXO131792:RXO131796 SHK131792:SHK131796 SRG131792:SRG131796 TBC131792:TBC131796 TKY131792:TKY131796 TUU131792:TUU131796 UEQ131792:UEQ131796 UOM131792:UOM131796 UYI131792:UYI131796 VIE131792:VIE131796 VSA131792:VSA131796 WBW131792:WBW131796 WLS131792:WLS131796 WVO131792:WVO131796 G197328:G197332 JC197328:JC197332 SY197328:SY197332 ACU197328:ACU197332 AMQ197328:AMQ197332 AWM197328:AWM197332 BGI197328:BGI197332 BQE197328:BQE197332 CAA197328:CAA197332 CJW197328:CJW197332 CTS197328:CTS197332 DDO197328:DDO197332 DNK197328:DNK197332 DXG197328:DXG197332 EHC197328:EHC197332 EQY197328:EQY197332 FAU197328:FAU197332 FKQ197328:FKQ197332 FUM197328:FUM197332 GEI197328:GEI197332 GOE197328:GOE197332 GYA197328:GYA197332 HHW197328:HHW197332 HRS197328:HRS197332 IBO197328:IBO197332 ILK197328:ILK197332 IVG197328:IVG197332 JFC197328:JFC197332 JOY197328:JOY197332 JYU197328:JYU197332 KIQ197328:KIQ197332 KSM197328:KSM197332 LCI197328:LCI197332 LME197328:LME197332 LWA197328:LWA197332 MFW197328:MFW197332 MPS197328:MPS197332 MZO197328:MZO197332 NJK197328:NJK197332 NTG197328:NTG197332 ODC197328:ODC197332 OMY197328:OMY197332 OWU197328:OWU197332 PGQ197328:PGQ197332 PQM197328:PQM197332 QAI197328:QAI197332 QKE197328:QKE197332 QUA197328:QUA197332 RDW197328:RDW197332 RNS197328:RNS197332 RXO197328:RXO197332 SHK197328:SHK197332 SRG197328:SRG197332 TBC197328:TBC197332 TKY197328:TKY197332 TUU197328:TUU197332 UEQ197328:UEQ197332 UOM197328:UOM197332 UYI197328:UYI197332 VIE197328:VIE197332 VSA197328:VSA197332 WBW197328:WBW197332 WLS197328:WLS197332 WVO197328:WVO197332 G262864:G262868 JC262864:JC262868 SY262864:SY262868 ACU262864:ACU262868 AMQ262864:AMQ262868 AWM262864:AWM262868 BGI262864:BGI262868 BQE262864:BQE262868 CAA262864:CAA262868 CJW262864:CJW262868 CTS262864:CTS262868 DDO262864:DDO262868 DNK262864:DNK262868 DXG262864:DXG262868 EHC262864:EHC262868 EQY262864:EQY262868 FAU262864:FAU262868 FKQ262864:FKQ262868 FUM262864:FUM262868 GEI262864:GEI262868 GOE262864:GOE262868 GYA262864:GYA262868 HHW262864:HHW262868 HRS262864:HRS262868 IBO262864:IBO262868 ILK262864:ILK262868 IVG262864:IVG262868 JFC262864:JFC262868 JOY262864:JOY262868 JYU262864:JYU262868 KIQ262864:KIQ262868 KSM262864:KSM262868 LCI262864:LCI262868 LME262864:LME262868 LWA262864:LWA262868 MFW262864:MFW262868 MPS262864:MPS262868 MZO262864:MZO262868 NJK262864:NJK262868 NTG262864:NTG262868 ODC262864:ODC262868 OMY262864:OMY262868 OWU262864:OWU262868 PGQ262864:PGQ262868 PQM262864:PQM262868 QAI262864:QAI262868 QKE262864:QKE262868 QUA262864:QUA262868 RDW262864:RDW262868 RNS262864:RNS262868 RXO262864:RXO262868 SHK262864:SHK262868 SRG262864:SRG262868 TBC262864:TBC262868 TKY262864:TKY262868 TUU262864:TUU262868 UEQ262864:UEQ262868 UOM262864:UOM262868 UYI262864:UYI262868 VIE262864:VIE262868 VSA262864:VSA262868 WBW262864:WBW262868 WLS262864:WLS262868 WVO262864:WVO262868 G328400:G328404 JC328400:JC328404 SY328400:SY328404 ACU328400:ACU328404 AMQ328400:AMQ328404 AWM328400:AWM328404 BGI328400:BGI328404 BQE328400:BQE328404 CAA328400:CAA328404 CJW328400:CJW328404 CTS328400:CTS328404 DDO328400:DDO328404 DNK328400:DNK328404 DXG328400:DXG328404 EHC328400:EHC328404 EQY328400:EQY328404 FAU328400:FAU328404 FKQ328400:FKQ328404 FUM328400:FUM328404 GEI328400:GEI328404 GOE328400:GOE328404 GYA328400:GYA328404 HHW328400:HHW328404 HRS328400:HRS328404 IBO328400:IBO328404 ILK328400:ILK328404 IVG328400:IVG328404 JFC328400:JFC328404 JOY328400:JOY328404 JYU328400:JYU328404 KIQ328400:KIQ328404 KSM328400:KSM328404 LCI328400:LCI328404 LME328400:LME328404 LWA328400:LWA328404 MFW328400:MFW328404 MPS328400:MPS328404 MZO328400:MZO328404 NJK328400:NJK328404 NTG328400:NTG328404 ODC328400:ODC328404 OMY328400:OMY328404 OWU328400:OWU328404 PGQ328400:PGQ328404 PQM328400:PQM328404 QAI328400:QAI328404 QKE328400:QKE328404 QUA328400:QUA328404 RDW328400:RDW328404 RNS328400:RNS328404 RXO328400:RXO328404 SHK328400:SHK328404 SRG328400:SRG328404 TBC328400:TBC328404 TKY328400:TKY328404 TUU328400:TUU328404 UEQ328400:UEQ328404 UOM328400:UOM328404 UYI328400:UYI328404 VIE328400:VIE328404 VSA328400:VSA328404 WBW328400:WBW328404 WLS328400:WLS328404 WVO328400:WVO328404 G393936:G393940 JC393936:JC393940 SY393936:SY393940 ACU393936:ACU393940 AMQ393936:AMQ393940 AWM393936:AWM393940 BGI393936:BGI393940 BQE393936:BQE393940 CAA393936:CAA393940 CJW393936:CJW393940 CTS393936:CTS393940 DDO393936:DDO393940 DNK393936:DNK393940 DXG393936:DXG393940 EHC393936:EHC393940 EQY393936:EQY393940 FAU393936:FAU393940 FKQ393936:FKQ393940 FUM393936:FUM393940 GEI393936:GEI393940 GOE393936:GOE393940 GYA393936:GYA393940 HHW393936:HHW393940 HRS393936:HRS393940 IBO393936:IBO393940 ILK393936:ILK393940 IVG393936:IVG393940 JFC393936:JFC393940 JOY393936:JOY393940 JYU393936:JYU393940 KIQ393936:KIQ393940 KSM393936:KSM393940 LCI393936:LCI393940 LME393936:LME393940 LWA393936:LWA393940 MFW393936:MFW393940 MPS393936:MPS393940 MZO393936:MZO393940 NJK393936:NJK393940 NTG393936:NTG393940 ODC393936:ODC393940 OMY393936:OMY393940 OWU393936:OWU393940 PGQ393936:PGQ393940 PQM393936:PQM393940 QAI393936:QAI393940 QKE393936:QKE393940 QUA393936:QUA393940 RDW393936:RDW393940 RNS393936:RNS393940 RXO393936:RXO393940 SHK393936:SHK393940 SRG393936:SRG393940 TBC393936:TBC393940 TKY393936:TKY393940 TUU393936:TUU393940 UEQ393936:UEQ393940 UOM393936:UOM393940 UYI393936:UYI393940 VIE393936:VIE393940 VSA393936:VSA393940 WBW393936:WBW393940 WLS393936:WLS393940 WVO393936:WVO393940 G459472:G459476 JC459472:JC459476 SY459472:SY459476 ACU459472:ACU459476 AMQ459472:AMQ459476 AWM459472:AWM459476 BGI459472:BGI459476 BQE459472:BQE459476 CAA459472:CAA459476 CJW459472:CJW459476 CTS459472:CTS459476 DDO459472:DDO459476 DNK459472:DNK459476 DXG459472:DXG459476 EHC459472:EHC459476 EQY459472:EQY459476 FAU459472:FAU459476 FKQ459472:FKQ459476 FUM459472:FUM459476 GEI459472:GEI459476 GOE459472:GOE459476 GYA459472:GYA459476 HHW459472:HHW459476 HRS459472:HRS459476 IBO459472:IBO459476 ILK459472:ILK459476 IVG459472:IVG459476 JFC459472:JFC459476 JOY459472:JOY459476 JYU459472:JYU459476 KIQ459472:KIQ459476 KSM459472:KSM459476 LCI459472:LCI459476 LME459472:LME459476 LWA459472:LWA459476 MFW459472:MFW459476 MPS459472:MPS459476 MZO459472:MZO459476 NJK459472:NJK459476 NTG459472:NTG459476 ODC459472:ODC459476 OMY459472:OMY459476 OWU459472:OWU459476 PGQ459472:PGQ459476 PQM459472:PQM459476 QAI459472:QAI459476 QKE459472:QKE459476 QUA459472:QUA459476 RDW459472:RDW459476 RNS459472:RNS459476 RXO459472:RXO459476 SHK459472:SHK459476 SRG459472:SRG459476 TBC459472:TBC459476 TKY459472:TKY459476 TUU459472:TUU459476 UEQ459472:UEQ459476 UOM459472:UOM459476 UYI459472:UYI459476 VIE459472:VIE459476 VSA459472:VSA459476 WBW459472:WBW459476 WLS459472:WLS459476 WVO459472:WVO459476 G525008:G525012 JC525008:JC525012 SY525008:SY525012 ACU525008:ACU525012 AMQ525008:AMQ525012 AWM525008:AWM525012 BGI525008:BGI525012 BQE525008:BQE525012 CAA525008:CAA525012 CJW525008:CJW525012 CTS525008:CTS525012 DDO525008:DDO525012 DNK525008:DNK525012 DXG525008:DXG525012 EHC525008:EHC525012 EQY525008:EQY525012 FAU525008:FAU525012 FKQ525008:FKQ525012 FUM525008:FUM525012 GEI525008:GEI525012 GOE525008:GOE525012 GYA525008:GYA525012 HHW525008:HHW525012 HRS525008:HRS525012 IBO525008:IBO525012 ILK525008:ILK525012 IVG525008:IVG525012 JFC525008:JFC525012 JOY525008:JOY525012 JYU525008:JYU525012 KIQ525008:KIQ525012 KSM525008:KSM525012 LCI525008:LCI525012 LME525008:LME525012 LWA525008:LWA525012 MFW525008:MFW525012 MPS525008:MPS525012 MZO525008:MZO525012 NJK525008:NJK525012 NTG525008:NTG525012 ODC525008:ODC525012 OMY525008:OMY525012 OWU525008:OWU525012 PGQ525008:PGQ525012 PQM525008:PQM525012 QAI525008:QAI525012 QKE525008:QKE525012 QUA525008:QUA525012 RDW525008:RDW525012 RNS525008:RNS525012 RXO525008:RXO525012 SHK525008:SHK525012 SRG525008:SRG525012 TBC525008:TBC525012 TKY525008:TKY525012 TUU525008:TUU525012 UEQ525008:UEQ525012 UOM525008:UOM525012 UYI525008:UYI525012 VIE525008:VIE525012 VSA525008:VSA525012 WBW525008:WBW525012 WLS525008:WLS525012 WVO525008:WVO525012 G590544:G590548 JC590544:JC590548 SY590544:SY590548 ACU590544:ACU590548 AMQ590544:AMQ590548 AWM590544:AWM590548 BGI590544:BGI590548 BQE590544:BQE590548 CAA590544:CAA590548 CJW590544:CJW590548 CTS590544:CTS590548 DDO590544:DDO590548 DNK590544:DNK590548 DXG590544:DXG590548 EHC590544:EHC590548 EQY590544:EQY590548 FAU590544:FAU590548 FKQ590544:FKQ590548 FUM590544:FUM590548 GEI590544:GEI590548 GOE590544:GOE590548 GYA590544:GYA590548 HHW590544:HHW590548 HRS590544:HRS590548 IBO590544:IBO590548 ILK590544:ILK590548 IVG590544:IVG590548 JFC590544:JFC590548 JOY590544:JOY590548 JYU590544:JYU590548 KIQ590544:KIQ590548 KSM590544:KSM590548 LCI590544:LCI590548 LME590544:LME590548 LWA590544:LWA590548 MFW590544:MFW590548 MPS590544:MPS590548 MZO590544:MZO590548 NJK590544:NJK590548 NTG590544:NTG590548 ODC590544:ODC590548 OMY590544:OMY590548 OWU590544:OWU590548 PGQ590544:PGQ590548 PQM590544:PQM590548 QAI590544:QAI590548 QKE590544:QKE590548 QUA590544:QUA590548 RDW590544:RDW590548 RNS590544:RNS590548 RXO590544:RXO590548 SHK590544:SHK590548 SRG590544:SRG590548 TBC590544:TBC590548 TKY590544:TKY590548 TUU590544:TUU590548 UEQ590544:UEQ590548 UOM590544:UOM590548 UYI590544:UYI590548 VIE590544:VIE590548 VSA590544:VSA590548 WBW590544:WBW590548 WLS590544:WLS590548 WVO590544:WVO590548 G656080:G656084 JC656080:JC656084 SY656080:SY656084 ACU656080:ACU656084 AMQ656080:AMQ656084 AWM656080:AWM656084 BGI656080:BGI656084 BQE656080:BQE656084 CAA656080:CAA656084 CJW656080:CJW656084 CTS656080:CTS656084 DDO656080:DDO656084 DNK656080:DNK656084 DXG656080:DXG656084 EHC656080:EHC656084 EQY656080:EQY656084 FAU656080:FAU656084 FKQ656080:FKQ656084 FUM656080:FUM656084 GEI656080:GEI656084 GOE656080:GOE656084 GYA656080:GYA656084 HHW656080:HHW656084 HRS656080:HRS656084 IBO656080:IBO656084 ILK656080:ILK656084 IVG656080:IVG656084 JFC656080:JFC656084 JOY656080:JOY656084 JYU656080:JYU656084 KIQ656080:KIQ656084 KSM656080:KSM656084 LCI656080:LCI656084 LME656080:LME656084 LWA656080:LWA656084 MFW656080:MFW656084 MPS656080:MPS656084 MZO656080:MZO656084 NJK656080:NJK656084 NTG656080:NTG656084 ODC656080:ODC656084 OMY656080:OMY656084 OWU656080:OWU656084 PGQ656080:PGQ656084 PQM656080:PQM656084 QAI656080:QAI656084 QKE656080:QKE656084 QUA656080:QUA656084 RDW656080:RDW656084 RNS656080:RNS656084 RXO656080:RXO656084 SHK656080:SHK656084 SRG656080:SRG656084 TBC656080:TBC656084 TKY656080:TKY656084 TUU656080:TUU656084 UEQ656080:UEQ656084 UOM656080:UOM656084 UYI656080:UYI656084 VIE656080:VIE656084 VSA656080:VSA656084 WBW656080:WBW656084 WLS656080:WLS656084 WVO656080:WVO656084 G721616:G721620 JC721616:JC721620 SY721616:SY721620 ACU721616:ACU721620 AMQ721616:AMQ721620 AWM721616:AWM721620 BGI721616:BGI721620 BQE721616:BQE721620 CAA721616:CAA721620 CJW721616:CJW721620 CTS721616:CTS721620 DDO721616:DDO721620 DNK721616:DNK721620 DXG721616:DXG721620 EHC721616:EHC721620 EQY721616:EQY721620 FAU721616:FAU721620 FKQ721616:FKQ721620 FUM721616:FUM721620 GEI721616:GEI721620 GOE721616:GOE721620 GYA721616:GYA721620 HHW721616:HHW721620 HRS721616:HRS721620 IBO721616:IBO721620 ILK721616:ILK721620 IVG721616:IVG721620 JFC721616:JFC721620 JOY721616:JOY721620 JYU721616:JYU721620 KIQ721616:KIQ721620 KSM721616:KSM721620 LCI721616:LCI721620 LME721616:LME721620 LWA721616:LWA721620 MFW721616:MFW721620 MPS721616:MPS721620 MZO721616:MZO721620 NJK721616:NJK721620 NTG721616:NTG721620 ODC721616:ODC721620 OMY721616:OMY721620 OWU721616:OWU721620 PGQ721616:PGQ721620 PQM721616:PQM721620 QAI721616:QAI721620 QKE721616:QKE721620 QUA721616:QUA721620 RDW721616:RDW721620 RNS721616:RNS721620 RXO721616:RXO721620 SHK721616:SHK721620 SRG721616:SRG721620 TBC721616:TBC721620 TKY721616:TKY721620 TUU721616:TUU721620 UEQ721616:UEQ721620 UOM721616:UOM721620 UYI721616:UYI721620 VIE721616:VIE721620 VSA721616:VSA721620 WBW721616:WBW721620 WLS721616:WLS721620 WVO721616:WVO721620 G787152:G787156 JC787152:JC787156 SY787152:SY787156 ACU787152:ACU787156 AMQ787152:AMQ787156 AWM787152:AWM787156 BGI787152:BGI787156 BQE787152:BQE787156 CAA787152:CAA787156 CJW787152:CJW787156 CTS787152:CTS787156 DDO787152:DDO787156 DNK787152:DNK787156 DXG787152:DXG787156 EHC787152:EHC787156 EQY787152:EQY787156 FAU787152:FAU787156 FKQ787152:FKQ787156 FUM787152:FUM787156 GEI787152:GEI787156 GOE787152:GOE787156 GYA787152:GYA787156 HHW787152:HHW787156 HRS787152:HRS787156 IBO787152:IBO787156 ILK787152:ILK787156 IVG787152:IVG787156 JFC787152:JFC787156 JOY787152:JOY787156 JYU787152:JYU787156 KIQ787152:KIQ787156 KSM787152:KSM787156 LCI787152:LCI787156 LME787152:LME787156 LWA787152:LWA787156 MFW787152:MFW787156 MPS787152:MPS787156 MZO787152:MZO787156 NJK787152:NJK787156 NTG787152:NTG787156 ODC787152:ODC787156 OMY787152:OMY787156 OWU787152:OWU787156 PGQ787152:PGQ787156 PQM787152:PQM787156 QAI787152:QAI787156 QKE787152:QKE787156 QUA787152:QUA787156 RDW787152:RDW787156 RNS787152:RNS787156 RXO787152:RXO787156 SHK787152:SHK787156 SRG787152:SRG787156 TBC787152:TBC787156 TKY787152:TKY787156 TUU787152:TUU787156 UEQ787152:UEQ787156 UOM787152:UOM787156 UYI787152:UYI787156 VIE787152:VIE787156 VSA787152:VSA787156 WBW787152:WBW787156 WLS787152:WLS787156 WVO787152:WVO787156 G852688:G852692 JC852688:JC852692 SY852688:SY852692 ACU852688:ACU852692 AMQ852688:AMQ852692 AWM852688:AWM852692 BGI852688:BGI852692 BQE852688:BQE852692 CAA852688:CAA852692 CJW852688:CJW852692 CTS852688:CTS852692 DDO852688:DDO852692 DNK852688:DNK852692 DXG852688:DXG852692 EHC852688:EHC852692 EQY852688:EQY852692 FAU852688:FAU852692 FKQ852688:FKQ852692 FUM852688:FUM852692 GEI852688:GEI852692 GOE852688:GOE852692 GYA852688:GYA852692 HHW852688:HHW852692 HRS852688:HRS852692 IBO852688:IBO852692 ILK852688:ILK852692 IVG852688:IVG852692 JFC852688:JFC852692 JOY852688:JOY852692 JYU852688:JYU852692 KIQ852688:KIQ852692 KSM852688:KSM852692 LCI852688:LCI852692 LME852688:LME852692 LWA852688:LWA852692 MFW852688:MFW852692 MPS852688:MPS852692 MZO852688:MZO852692 NJK852688:NJK852692 NTG852688:NTG852692 ODC852688:ODC852692 OMY852688:OMY852692 OWU852688:OWU852692 PGQ852688:PGQ852692 PQM852688:PQM852692 QAI852688:QAI852692 QKE852688:QKE852692 QUA852688:QUA852692 RDW852688:RDW852692 RNS852688:RNS852692 RXO852688:RXO852692 SHK852688:SHK852692 SRG852688:SRG852692 TBC852688:TBC852692 TKY852688:TKY852692 TUU852688:TUU852692 UEQ852688:UEQ852692 UOM852688:UOM852692 UYI852688:UYI852692 VIE852688:VIE852692 VSA852688:VSA852692 WBW852688:WBW852692 WLS852688:WLS852692 WVO852688:WVO852692 G918224:G918228 JC918224:JC918228 SY918224:SY918228 ACU918224:ACU918228 AMQ918224:AMQ918228 AWM918224:AWM918228 BGI918224:BGI918228 BQE918224:BQE918228 CAA918224:CAA918228 CJW918224:CJW918228 CTS918224:CTS918228 DDO918224:DDO918228 DNK918224:DNK918228 DXG918224:DXG918228 EHC918224:EHC918228 EQY918224:EQY918228 FAU918224:FAU918228 FKQ918224:FKQ918228 FUM918224:FUM918228 GEI918224:GEI918228 GOE918224:GOE918228 GYA918224:GYA918228 HHW918224:HHW918228 HRS918224:HRS918228 IBO918224:IBO918228 ILK918224:ILK918228 IVG918224:IVG918228 JFC918224:JFC918228 JOY918224:JOY918228 JYU918224:JYU918228 KIQ918224:KIQ918228 KSM918224:KSM918228 LCI918224:LCI918228 LME918224:LME918228 LWA918224:LWA918228 MFW918224:MFW918228 MPS918224:MPS918228 MZO918224:MZO918228 NJK918224:NJK918228 NTG918224:NTG918228 ODC918224:ODC918228 OMY918224:OMY918228 OWU918224:OWU918228 PGQ918224:PGQ918228 PQM918224:PQM918228 QAI918224:QAI918228 QKE918224:QKE918228 QUA918224:QUA918228 RDW918224:RDW918228 RNS918224:RNS918228 RXO918224:RXO918228 SHK918224:SHK918228 SRG918224:SRG918228 TBC918224:TBC918228 TKY918224:TKY918228 TUU918224:TUU918228 UEQ918224:UEQ918228 UOM918224:UOM918228 UYI918224:UYI918228 VIE918224:VIE918228 VSA918224:VSA918228 WBW918224:WBW918228 WLS918224:WLS918228 WVO918224:WVO918228 G983760:G983764 JC983760:JC983764 SY983760:SY983764 ACU983760:ACU983764 AMQ983760:AMQ983764 AWM983760:AWM983764 BGI983760:BGI983764 BQE983760:BQE983764 CAA983760:CAA983764 CJW983760:CJW983764 CTS983760:CTS983764 DDO983760:DDO983764 DNK983760:DNK983764 DXG983760:DXG983764 EHC983760:EHC983764 EQY983760:EQY983764 FAU983760:FAU983764 FKQ983760:FKQ983764 FUM983760:FUM983764 GEI983760:GEI983764 GOE983760:GOE983764 GYA983760:GYA983764 HHW983760:HHW983764 HRS983760:HRS983764 IBO983760:IBO983764 ILK983760:ILK983764 IVG983760:IVG983764 JFC983760:JFC983764 JOY983760:JOY983764 JYU983760:JYU983764 KIQ983760:KIQ983764 KSM983760:KSM983764 LCI983760:LCI983764 LME983760:LME983764 LWA983760:LWA983764 MFW983760:MFW983764 MPS983760:MPS983764 MZO983760:MZO983764 NJK983760:NJK983764 NTG983760:NTG983764 ODC983760:ODC983764 OMY983760:OMY983764 OWU983760:OWU983764 PGQ983760:PGQ983764 PQM983760:PQM983764 QAI983760:QAI983764 QKE983760:QKE983764 QUA983760:QUA983764 RDW983760:RDW983764 RNS983760:RNS983764 RXO983760:RXO983764 SHK983760:SHK983764 SRG983760:SRG983764 TBC983760:TBC983764 TKY983760:TKY983764 TUU983760:TUU983764 UEQ983760:UEQ983764 UOM983760:UOM983764 UYI983760:UYI983764 VIE983760:VIE983764 VSA983760:VSA983764 WBW983760:WBW983764 WLS983760:WLS983764 WVO983760:WVO983764 WVM983760:WVM983764 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66158 JA66158 SW66158 ACS66158 AMO66158 AWK66158 BGG66158 BQC66158 BZY66158 CJU66158 CTQ66158 DDM66158 DNI66158 DXE66158 EHA66158 EQW66158 FAS66158 FKO66158 FUK66158 GEG66158 GOC66158 GXY66158 HHU66158 HRQ66158 IBM66158 ILI66158 IVE66158 JFA66158 JOW66158 JYS66158 KIO66158 KSK66158 LCG66158 LMC66158 LVY66158 MFU66158 MPQ66158 MZM66158 NJI66158 NTE66158 ODA66158 OMW66158 OWS66158 PGO66158 PQK66158 QAG66158 QKC66158 QTY66158 RDU66158 RNQ66158 RXM66158 SHI66158 SRE66158 TBA66158 TKW66158 TUS66158 UEO66158 UOK66158 UYG66158 VIC66158 VRY66158 WBU66158 WLQ66158 WVM66158 E131694 JA131694 SW131694 ACS131694 AMO131694 AWK131694 BGG131694 BQC131694 BZY131694 CJU131694 CTQ131694 DDM131694 DNI131694 DXE131694 EHA131694 EQW131694 FAS131694 FKO131694 FUK131694 GEG131694 GOC131694 GXY131694 HHU131694 HRQ131694 IBM131694 ILI131694 IVE131694 JFA131694 JOW131694 JYS131694 KIO131694 KSK131694 LCG131694 LMC131694 LVY131694 MFU131694 MPQ131694 MZM131694 NJI131694 NTE131694 ODA131694 OMW131694 OWS131694 PGO131694 PQK131694 QAG131694 QKC131694 QTY131694 RDU131694 RNQ131694 RXM131694 SHI131694 SRE131694 TBA131694 TKW131694 TUS131694 UEO131694 UOK131694 UYG131694 VIC131694 VRY131694 WBU131694 WLQ131694 WVM131694 E197230 JA197230 SW197230 ACS197230 AMO197230 AWK197230 BGG197230 BQC197230 BZY197230 CJU197230 CTQ197230 DDM197230 DNI197230 DXE197230 EHA197230 EQW197230 FAS197230 FKO197230 FUK197230 GEG197230 GOC197230 GXY197230 HHU197230 HRQ197230 IBM197230 ILI197230 IVE197230 JFA197230 JOW197230 JYS197230 KIO197230 KSK197230 LCG197230 LMC197230 LVY197230 MFU197230 MPQ197230 MZM197230 NJI197230 NTE197230 ODA197230 OMW197230 OWS197230 PGO197230 PQK197230 QAG197230 QKC197230 QTY197230 RDU197230 RNQ197230 RXM197230 SHI197230 SRE197230 TBA197230 TKW197230 TUS197230 UEO197230 UOK197230 UYG197230 VIC197230 VRY197230 WBU197230 WLQ197230 WVM197230 E262766 JA262766 SW262766 ACS262766 AMO262766 AWK262766 BGG262766 BQC262766 BZY262766 CJU262766 CTQ262766 DDM262766 DNI262766 DXE262766 EHA262766 EQW262766 FAS262766 FKO262766 FUK262766 GEG262766 GOC262766 GXY262766 HHU262766 HRQ262766 IBM262766 ILI262766 IVE262766 JFA262766 JOW262766 JYS262766 KIO262766 KSK262766 LCG262766 LMC262766 LVY262766 MFU262766 MPQ262766 MZM262766 NJI262766 NTE262766 ODA262766 OMW262766 OWS262766 PGO262766 PQK262766 QAG262766 QKC262766 QTY262766 RDU262766 RNQ262766 RXM262766 SHI262766 SRE262766 TBA262766 TKW262766 TUS262766 UEO262766 UOK262766 UYG262766 VIC262766 VRY262766 WBU262766 WLQ262766 WVM262766 E328302 JA328302 SW328302 ACS328302 AMO328302 AWK328302 BGG328302 BQC328302 BZY328302 CJU328302 CTQ328302 DDM328302 DNI328302 DXE328302 EHA328302 EQW328302 FAS328302 FKO328302 FUK328302 GEG328302 GOC328302 GXY328302 HHU328302 HRQ328302 IBM328302 ILI328302 IVE328302 JFA328302 JOW328302 JYS328302 KIO328302 KSK328302 LCG328302 LMC328302 LVY328302 MFU328302 MPQ328302 MZM328302 NJI328302 NTE328302 ODA328302 OMW328302 OWS328302 PGO328302 PQK328302 QAG328302 QKC328302 QTY328302 RDU328302 RNQ328302 RXM328302 SHI328302 SRE328302 TBA328302 TKW328302 TUS328302 UEO328302 UOK328302 UYG328302 VIC328302 VRY328302 WBU328302 WLQ328302 WVM328302 E393838 JA393838 SW393838 ACS393838 AMO393838 AWK393838 BGG393838 BQC393838 BZY393838 CJU393838 CTQ393838 DDM393838 DNI393838 DXE393838 EHA393838 EQW393838 FAS393838 FKO393838 FUK393838 GEG393838 GOC393838 GXY393838 HHU393838 HRQ393838 IBM393838 ILI393838 IVE393838 JFA393838 JOW393838 JYS393838 KIO393838 KSK393838 LCG393838 LMC393838 LVY393838 MFU393838 MPQ393838 MZM393838 NJI393838 NTE393838 ODA393838 OMW393838 OWS393838 PGO393838 PQK393838 QAG393838 QKC393838 QTY393838 RDU393838 RNQ393838 RXM393838 SHI393838 SRE393838 TBA393838 TKW393838 TUS393838 UEO393838 UOK393838 UYG393838 VIC393838 VRY393838 WBU393838 WLQ393838 WVM393838 E459374 JA459374 SW459374 ACS459374 AMO459374 AWK459374 BGG459374 BQC459374 BZY459374 CJU459374 CTQ459374 DDM459374 DNI459374 DXE459374 EHA459374 EQW459374 FAS459374 FKO459374 FUK459374 GEG459374 GOC459374 GXY459374 HHU459374 HRQ459374 IBM459374 ILI459374 IVE459374 JFA459374 JOW459374 JYS459374 KIO459374 KSK459374 LCG459374 LMC459374 LVY459374 MFU459374 MPQ459374 MZM459374 NJI459374 NTE459374 ODA459374 OMW459374 OWS459374 PGO459374 PQK459374 QAG459374 QKC459374 QTY459374 RDU459374 RNQ459374 RXM459374 SHI459374 SRE459374 TBA459374 TKW459374 TUS459374 UEO459374 UOK459374 UYG459374 VIC459374 VRY459374 WBU459374 WLQ459374 WVM459374 E524910 JA524910 SW524910 ACS524910 AMO524910 AWK524910 BGG524910 BQC524910 BZY524910 CJU524910 CTQ524910 DDM524910 DNI524910 DXE524910 EHA524910 EQW524910 FAS524910 FKO524910 FUK524910 GEG524910 GOC524910 GXY524910 HHU524910 HRQ524910 IBM524910 ILI524910 IVE524910 JFA524910 JOW524910 JYS524910 KIO524910 KSK524910 LCG524910 LMC524910 LVY524910 MFU524910 MPQ524910 MZM524910 NJI524910 NTE524910 ODA524910 OMW524910 OWS524910 PGO524910 PQK524910 QAG524910 QKC524910 QTY524910 RDU524910 RNQ524910 RXM524910 SHI524910 SRE524910 TBA524910 TKW524910 TUS524910 UEO524910 UOK524910 UYG524910 VIC524910 VRY524910 WBU524910 WLQ524910 WVM524910 E590446 JA590446 SW590446 ACS590446 AMO590446 AWK590446 BGG590446 BQC590446 BZY590446 CJU590446 CTQ590446 DDM590446 DNI590446 DXE590446 EHA590446 EQW590446 FAS590446 FKO590446 FUK590446 GEG590446 GOC590446 GXY590446 HHU590446 HRQ590446 IBM590446 ILI590446 IVE590446 JFA590446 JOW590446 JYS590446 KIO590446 KSK590446 LCG590446 LMC590446 LVY590446 MFU590446 MPQ590446 MZM590446 NJI590446 NTE590446 ODA590446 OMW590446 OWS590446 PGO590446 PQK590446 QAG590446 QKC590446 QTY590446 RDU590446 RNQ590446 RXM590446 SHI590446 SRE590446 TBA590446 TKW590446 TUS590446 UEO590446 UOK590446 UYG590446 VIC590446 VRY590446 WBU590446 WLQ590446 WVM590446 E655982 JA655982 SW655982 ACS655982 AMO655982 AWK655982 BGG655982 BQC655982 BZY655982 CJU655982 CTQ655982 DDM655982 DNI655982 DXE655982 EHA655982 EQW655982 FAS655982 FKO655982 FUK655982 GEG655982 GOC655982 GXY655982 HHU655982 HRQ655982 IBM655982 ILI655982 IVE655982 JFA655982 JOW655982 JYS655982 KIO655982 KSK655982 LCG655982 LMC655982 LVY655982 MFU655982 MPQ655982 MZM655982 NJI655982 NTE655982 ODA655982 OMW655982 OWS655982 PGO655982 PQK655982 QAG655982 QKC655982 QTY655982 RDU655982 RNQ655982 RXM655982 SHI655982 SRE655982 TBA655982 TKW655982 TUS655982 UEO655982 UOK655982 UYG655982 VIC655982 VRY655982 WBU655982 WLQ655982 WVM655982 E721518 JA721518 SW721518 ACS721518 AMO721518 AWK721518 BGG721518 BQC721518 BZY721518 CJU721518 CTQ721518 DDM721518 DNI721518 DXE721518 EHA721518 EQW721518 FAS721518 FKO721518 FUK721518 GEG721518 GOC721518 GXY721518 HHU721518 HRQ721518 IBM721518 ILI721518 IVE721518 JFA721518 JOW721518 JYS721518 KIO721518 KSK721518 LCG721518 LMC721518 LVY721518 MFU721518 MPQ721518 MZM721518 NJI721518 NTE721518 ODA721518 OMW721518 OWS721518 PGO721518 PQK721518 QAG721518 QKC721518 QTY721518 RDU721518 RNQ721518 RXM721518 SHI721518 SRE721518 TBA721518 TKW721518 TUS721518 UEO721518 UOK721518 UYG721518 VIC721518 VRY721518 WBU721518 WLQ721518 WVM721518 E787054 JA787054 SW787054 ACS787054 AMO787054 AWK787054 BGG787054 BQC787054 BZY787054 CJU787054 CTQ787054 DDM787054 DNI787054 DXE787054 EHA787054 EQW787054 FAS787054 FKO787054 FUK787054 GEG787054 GOC787054 GXY787054 HHU787054 HRQ787054 IBM787054 ILI787054 IVE787054 JFA787054 JOW787054 JYS787054 KIO787054 KSK787054 LCG787054 LMC787054 LVY787054 MFU787054 MPQ787054 MZM787054 NJI787054 NTE787054 ODA787054 OMW787054 OWS787054 PGO787054 PQK787054 QAG787054 QKC787054 QTY787054 RDU787054 RNQ787054 RXM787054 SHI787054 SRE787054 TBA787054 TKW787054 TUS787054 UEO787054 UOK787054 UYG787054 VIC787054 VRY787054 WBU787054 WLQ787054 WVM787054 E852590 JA852590 SW852590 ACS852590 AMO852590 AWK852590 BGG852590 BQC852590 BZY852590 CJU852590 CTQ852590 DDM852590 DNI852590 DXE852590 EHA852590 EQW852590 FAS852590 FKO852590 FUK852590 GEG852590 GOC852590 GXY852590 HHU852590 HRQ852590 IBM852590 ILI852590 IVE852590 JFA852590 JOW852590 JYS852590 KIO852590 KSK852590 LCG852590 LMC852590 LVY852590 MFU852590 MPQ852590 MZM852590 NJI852590 NTE852590 ODA852590 OMW852590 OWS852590 PGO852590 PQK852590 QAG852590 QKC852590 QTY852590 RDU852590 RNQ852590 RXM852590 SHI852590 SRE852590 TBA852590 TKW852590 TUS852590 UEO852590 UOK852590 UYG852590 VIC852590 VRY852590 WBU852590 WLQ852590 WVM852590 E918126 JA918126 SW918126 ACS918126 AMO918126 AWK918126 BGG918126 BQC918126 BZY918126 CJU918126 CTQ918126 DDM918126 DNI918126 DXE918126 EHA918126 EQW918126 FAS918126 FKO918126 FUK918126 GEG918126 GOC918126 GXY918126 HHU918126 HRQ918126 IBM918126 ILI918126 IVE918126 JFA918126 JOW918126 JYS918126 KIO918126 KSK918126 LCG918126 LMC918126 LVY918126 MFU918126 MPQ918126 MZM918126 NJI918126 NTE918126 ODA918126 OMW918126 OWS918126 PGO918126 PQK918126 QAG918126 QKC918126 QTY918126 RDU918126 RNQ918126 RXM918126 SHI918126 SRE918126 TBA918126 TKW918126 TUS918126 UEO918126 UOK918126 UYG918126 VIC918126 VRY918126 WBU918126 WLQ918126 WVM918126 E983662 JA983662 SW983662 ACS983662 AMO983662 AWK983662 BGG983662 BQC983662 BZY983662 CJU983662 CTQ983662 DDM983662 DNI983662 DXE983662 EHA983662 EQW983662 FAS983662 FKO983662 FUK983662 GEG983662 GOC983662 GXY983662 HHU983662 HRQ983662 IBM983662 ILI983662 IVE983662 JFA983662 JOW983662 JYS983662 KIO983662 KSK983662 LCG983662 LMC983662 LVY983662 MFU983662 MPQ983662 MZM983662 NJI983662 NTE983662 ODA983662 OMW983662 OWS983662 PGO983662 PQK983662 QAG983662 QKC983662 QTY983662 RDU983662 RNQ983662 RXM983662 SHI983662 SRE983662 TBA983662 TKW983662 TUS983662 UEO983662 UOK983662 UYG983662 VIC983662 VRY983662 WBU983662 WLQ983662 WVM983662 E552:E553 JA552:JA553 SW552:SW553 ACS552:ACS553 AMO552:AMO553 AWK552:AWK553 BGG552:BGG553 BQC552:BQC553 BZY552:BZY553 CJU552:CJU553 CTQ552:CTQ553 DDM552:DDM553 DNI552:DNI553 DXE552:DXE553 EHA552:EHA553 EQW552:EQW553 FAS552:FAS553 FKO552:FKO553 FUK552:FUK553 GEG552:GEG553 GOC552:GOC553 GXY552:GXY553 HHU552:HHU553 HRQ552:HRQ553 IBM552:IBM553 ILI552:ILI553 IVE552:IVE553 JFA552:JFA553 JOW552:JOW553 JYS552:JYS553 KIO552:KIO553 KSK552:KSK553 LCG552:LCG553 LMC552:LMC553 LVY552:LVY553 MFU552:MFU553 MPQ552:MPQ553 MZM552:MZM553 NJI552:NJI553 NTE552:NTE553 ODA552:ODA553 OMW552:OMW553 OWS552:OWS553 PGO552:PGO553 PQK552:PQK553 QAG552:QAG553 QKC552:QKC553 QTY552:QTY553 RDU552:RDU553 RNQ552:RNQ553 RXM552:RXM553 SHI552:SHI553 SRE552:SRE553 TBA552:TBA553 TKW552:TKW553 TUS552:TUS553 UEO552:UEO553 UOK552:UOK553 UYG552:UYG553 VIC552:VIC553 VRY552:VRY553 WBU552:WBU553 WLQ552:WLQ553 WVM552:WVM553 E66122 JA66122 SW66122 ACS66122 AMO66122 AWK66122 BGG66122 BQC66122 BZY66122 CJU66122 CTQ66122 DDM66122 DNI66122 DXE66122 EHA66122 EQW66122 FAS66122 FKO66122 FUK66122 GEG66122 GOC66122 GXY66122 HHU66122 HRQ66122 IBM66122 ILI66122 IVE66122 JFA66122 JOW66122 JYS66122 KIO66122 KSK66122 LCG66122 LMC66122 LVY66122 MFU66122 MPQ66122 MZM66122 NJI66122 NTE66122 ODA66122 OMW66122 OWS66122 PGO66122 PQK66122 QAG66122 QKC66122 QTY66122 RDU66122 RNQ66122 RXM66122 SHI66122 SRE66122 TBA66122 TKW66122 TUS66122 UEO66122 UOK66122 UYG66122 VIC66122 VRY66122 WBU66122 WLQ66122 WVM66122 E131658 JA131658 SW131658 ACS131658 AMO131658 AWK131658 BGG131658 BQC131658 BZY131658 CJU131658 CTQ131658 DDM131658 DNI131658 DXE131658 EHA131658 EQW131658 FAS131658 FKO131658 FUK131658 GEG131658 GOC131658 GXY131658 HHU131658 HRQ131658 IBM131658 ILI131658 IVE131658 JFA131658 JOW131658 JYS131658 KIO131658 KSK131658 LCG131658 LMC131658 LVY131658 MFU131658 MPQ131658 MZM131658 NJI131658 NTE131658 ODA131658 OMW131658 OWS131658 PGO131658 PQK131658 QAG131658 QKC131658 QTY131658 RDU131658 RNQ131658 RXM131658 SHI131658 SRE131658 TBA131658 TKW131658 TUS131658 UEO131658 UOK131658 UYG131658 VIC131658 VRY131658 WBU131658 WLQ131658 WVM131658 E197194 JA197194 SW197194 ACS197194 AMO197194 AWK197194 BGG197194 BQC197194 BZY197194 CJU197194 CTQ197194 DDM197194 DNI197194 DXE197194 EHA197194 EQW197194 FAS197194 FKO197194 FUK197194 GEG197194 GOC197194 GXY197194 HHU197194 HRQ197194 IBM197194 ILI197194 IVE197194 JFA197194 JOW197194 JYS197194 KIO197194 KSK197194 LCG197194 LMC197194 LVY197194 MFU197194 MPQ197194 MZM197194 NJI197194 NTE197194 ODA197194 OMW197194 OWS197194 PGO197194 PQK197194 QAG197194 QKC197194 QTY197194 RDU197194 RNQ197194 RXM197194 SHI197194 SRE197194 TBA197194 TKW197194 TUS197194 UEO197194 UOK197194 UYG197194 VIC197194 VRY197194 WBU197194 WLQ197194 WVM197194 E262730 JA262730 SW262730 ACS262730 AMO262730 AWK262730 BGG262730 BQC262730 BZY262730 CJU262730 CTQ262730 DDM262730 DNI262730 DXE262730 EHA262730 EQW262730 FAS262730 FKO262730 FUK262730 GEG262730 GOC262730 GXY262730 HHU262730 HRQ262730 IBM262730 ILI262730 IVE262730 JFA262730 JOW262730 JYS262730 KIO262730 KSK262730 LCG262730 LMC262730 LVY262730 MFU262730 MPQ262730 MZM262730 NJI262730 NTE262730 ODA262730 OMW262730 OWS262730 PGO262730 PQK262730 QAG262730 QKC262730 QTY262730 RDU262730 RNQ262730 RXM262730 SHI262730 SRE262730 TBA262730 TKW262730 TUS262730 UEO262730 UOK262730 UYG262730 VIC262730 VRY262730 WBU262730 WLQ262730 WVM262730 E328266 JA328266 SW328266 ACS328266 AMO328266 AWK328266 BGG328266 BQC328266 BZY328266 CJU328266 CTQ328266 DDM328266 DNI328266 DXE328266 EHA328266 EQW328266 FAS328266 FKO328266 FUK328266 GEG328266 GOC328266 GXY328266 HHU328266 HRQ328266 IBM328266 ILI328266 IVE328266 JFA328266 JOW328266 JYS328266 KIO328266 KSK328266 LCG328266 LMC328266 LVY328266 MFU328266 MPQ328266 MZM328266 NJI328266 NTE328266 ODA328266 OMW328266 OWS328266 PGO328266 PQK328266 QAG328266 QKC328266 QTY328266 RDU328266 RNQ328266 RXM328266 SHI328266 SRE328266 TBA328266 TKW328266 TUS328266 UEO328266 UOK328266 UYG328266 VIC328266 VRY328266 WBU328266 WLQ328266 WVM328266 E393802 JA393802 SW393802 ACS393802 AMO393802 AWK393802 BGG393802 BQC393802 BZY393802 CJU393802 CTQ393802 DDM393802 DNI393802 DXE393802 EHA393802 EQW393802 FAS393802 FKO393802 FUK393802 GEG393802 GOC393802 GXY393802 HHU393802 HRQ393802 IBM393802 ILI393802 IVE393802 JFA393802 JOW393802 JYS393802 KIO393802 KSK393802 LCG393802 LMC393802 LVY393802 MFU393802 MPQ393802 MZM393802 NJI393802 NTE393802 ODA393802 OMW393802 OWS393802 PGO393802 PQK393802 QAG393802 QKC393802 QTY393802 RDU393802 RNQ393802 RXM393802 SHI393802 SRE393802 TBA393802 TKW393802 TUS393802 UEO393802 UOK393802 UYG393802 VIC393802 VRY393802 WBU393802 WLQ393802 WVM393802 E459338 JA459338 SW459338 ACS459338 AMO459338 AWK459338 BGG459338 BQC459338 BZY459338 CJU459338 CTQ459338 DDM459338 DNI459338 DXE459338 EHA459338 EQW459338 FAS459338 FKO459338 FUK459338 GEG459338 GOC459338 GXY459338 HHU459338 HRQ459338 IBM459338 ILI459338 IVE459338 JFA459338 JOW459338 JYS459338 KIO459338 KSK459338 LCG459338 LMC459338 LVY459338 MFU459338 MPQ459338 MZM459338 NJI459338 NTE459338 ODA459338 OMW459338 OWS459338 PGO459338 PQK459338 QAG459338 QKC459338 QTY459338 RDU459338 RNQ459338 RXM459338 SHI459338 SRE459338 TBA459338 TKW459338 TUS459338 UEO459338 UOK459338 UYG459338 VIC459338 VRY459338 WBU459338 WLQ459338 WVM459338 E524874 JA524874 SW524874 ACS524874 AMO524874 AWK524874 BGG524874 BQC524874 BZY524874 CJU524874 CTQ524874 DDM524874 DNI524874 DXE524874 EHA524874 EQW524874 FAS524874 FKO524874 FUK524874 GEG524874 GOC524874 GXY524874 HHU524874 HRQ524874 IBM524874 ILI524874 IVE524874 JFA524874 JOW524874 JYS524874 KIO524874 KSK524874 LCG524874 LMC524874 LVY524874 MFU524874 MPQ524874 MZM524874 NJI524874 NTE524874 ODA524874 OMW524874 OWS524874 PGO524874 PQK524874 QAG524874 QKC524874 QTY524874 RDU524874 RNQ524874 RXM524874 SHI524874 SRE524874 TBA524874 TKW524874 TUS524874 UEO524874 UOK524874 UYG524874 VIC524874 VRY524874 WBU524874 WLQ524874 WVM524874 E590410 JA590410 SW590410 ACS590410 AMO590410 AWK590410 BGG590410 BQC590410 BZY590410 CJU590410 CTQ590410 DDM590410 DNI590410 DXE590410 EHA590410 EQW590410 FAS590410 FKO590410 FUK590410 GEG590410 GOC590410 GXY590410 HHU590410 HRQ590410 IBM590410 ILI590410 IVE590410 JFA590410 JOW590410 JYS590410 KIO590410 KSK590410 LCG590410 LMC590410 LVY590410 MFU590410 MPQ590410 MZM590410 NJI590410 NTE590410 ODA590410 OMW590410 OWS590410 PGO590410 PQK590410 QAG590410 QKC590410 QTY590410 RDU590410 RNQ590410 RXM590410 SHI590410 SRE590410 TBA590410 TKW590410 TUS590410 UEO590410 UOK590410 UYG590410 VIC590410 VRY590410 WBU590410 WLQ590410 WVM590410 E655946 JA655946 SW655946 ACS655946 AMO655946 AWK655946 BGG655946 BQC655946 BZY655946 CJU655946 CTQ655946 DDM655946 DNI655946 DXE655946 EHA655946 EQW655946 FAS655946 FKO655946 FUK655946 GEG655946 GOC655946 GXY655946 HHU655946 HRQ655946 IBM655946 ILI655946 IVE655946 JFA655946 JOW655946 JYS655946 KIO655946 KSK655946 LCG655946 LMC655946 LVY655946 MFU655946 MPQ655946 MZM655946 NJI655946 NTE655946 ODA655946 OMW655946 OWS655946 PGO655946 PQK655946 QAG655946 QKC655946 QTY655946 RDU655946 RNQ655946 RXM655946 SHI655946 SRE655946 TBA655946 TKW655946 TUS655946 UEO655946 UOK655946 UYG655946 VIC655946 VRY655946 WBU655946 WLQ655946 WVM655946 E721482 JA721482 SW721482 ACS721482 AMO721482 AWK721482 BGG721482 BQC721482 BZY721482 CJU721482 CTQ721482 DDM721482 DNI721482 DXE721482 EHA721482 EQW721482 FAS721482 FKO721482 FUK721482 GEG721482 GOC721482 GXY721482 HHU721482 HRQ721482 IBM721482 ILI721482 IVE721482 JFA721482 JOW721482 JYS721482 KIO721482 KSK721482 LCG721482 LMC721482 LVY721482 MFU721482 MPQ721482 MZM721482 NJI721482 NTE721482 ODA721482 OMW721482 OWS721482 PGO721482 PQK721482 QAG721482 QKC721482 QTY721482 RDU721482 RNQ721482 RXM721482 SHI721482 SRE721482 TBA721482 TKW721482 TUS721482 UEO721482 UOK721482 UYG721482 VIC721482 VRY721482 WBU721482 WLQ721482 WVM721482 E787018 JA787018 SW787018 ACS787018 AMO787018 AWK787018 BGG787018 BQC787018 BZY787018 CJU787018 CTQ787018 DDM787018 DNI787018 DXE787018 EHA787018 EQW787018 FAS787018 FKO787018 FUK787018 GEG787018 GOC787018 GXY787018 HHU787018 HRQ787018 IBM787018 ILI787018 IVE787018 JFA787018 JOW787018 JYS787018 KIO787018 KSK787018 LCG787018 LMC787018 LVY787018 MFU787018 MPQ787018 MZM787018 NJI787018 NTE787018 ODA787018 OMW787018 OWS787018 PGO787018 PQK787018 QAG787018 QKC787018 QTY787018 RDU787018 RNQ787018 RXM787018 SHI787018 SRE787018 TBA787018 TKW787018 TUS787018 UEO787018 UOK787018 UYG787018 VIC787018 VRY787018 WBU787018 WLQ787018 WVM787018 E852554 JA852554 SW852554 ACS852554 AMO852554 AWK852554 BGG852554 BQC852554 BZY852554 CJU852554 CTQ852554 DDM852554 DNI852554 DXE852554 EHA852554 EQW852554 FAS852554 FKO852554 FUK852554 GEG852554 GOC852554 GXY852554 HHU852554 HRQ852554 IBM852554 ILI852554 IVE852554 JFA852554 JOW852554 JYS852554 KIO852554 KSK852554 LCG852554 LMC852554 LVY852554 MFU852554 MPQ852554 MZM852554 NJI852554 NTE852554 ODA852554 OMW852554 OWS852554 PGO852554 PQK852554 QAG852554 QKC852554 QTY852554 RDU852554 RNQ852554 RXM852554 SHI852554 SRE852554 TBA852554 TKW852554 TUS852554 UEO852554 UOK852554 UYG852554 VIC852554 VRY852554 WBU852554 WLQ852554 WVM852554 E918090 JA918090 SW918090 ACS918090 AMO918090 AWK918090 BGG918090 BQC918090 BZY918090 CJU918090 CTQ918090 DDM918090 DNI918090 DXE918090 EHA918090 EQW918090 FAS918090 FKO918090 FUK918090 GEG918090 GOC918090 GXY918090 HHU918090 HRQ918090 IBM918090 ILI918090 IVE918090 JFA918090 JOW918090 JYS918090 KIO918090 KSK918090 LCG918090 LMC918090 LVY918090 MFU918090 MPQ918090 MZM918090 NJI918090 NTE918090 ODA918090 OMW918090 OWS918090 PGO918090 PQK918090 QAG918090 QKC918090 QTY918090 RDU918090 RNQ918090 RXM918090 SHI918090 SRE918090 TBA918090 TKW918090 TUS918090 UEO918090 UOK918090 UYG918090 VIC918090 VRY918090 WBU918090 WLQ918090 WVM918090 E983626 JA983626 SW983626 ACS983626 AMO983626 AWK983626 BGG983626 BQC983626 BZY983626 CJU983626 CTQ983626 DDM983626 DNI983626 DXE983626 EHA983626 EQW983626 FAS983626 FKO983626 FUK983626 GEG983626 GOC983626 GXY983626 HHU983626 HRQ983626 IBM983626 ILI983626 IVE983626 JFA983626 JOW983626 JYS983626 KIO983626 KSK983626 LCG983626 LMC983626 LVY983626 MFU983626 MPQ983626 MZM983626 NJI983626 NTE983626 ODA983626 OMW983626 OWS983626 PGO983626 PQK983626 QAG983626 QKC983626 QTY983626 RDU983626 RNQ983626 RXM983626 SHI983626 SRE983626 TBA983626 TKW983626 TUS983626 UEO983626 UOK983626 UYG983626 VIC983626 VRY983626 WBU983626 WLQ983626 WVM983626 E610 JA610 SW610 ACS610 AMO610 AWK610 BGG610 BQC610 BZY610 CJU610 CTQ610 DDM610 DNI610 DXE610 EHA610 EQW610 FAS610 FKO610 FUK610 GEG610 GOC610 GXY610 HHU610 HRQ610 IBM610 ILI610 IVE610 JFA610 JOW610 JYS610 KIO610 KSK610 LCG610 LMC610 LVY610 MFU610 MPQ610 MZM610 NJI610 NTE610 ODA610 OMW610 OWS610 PGO610 PQK610 QAG610 QKC610 QTY610 RDU610 RNQ610 RXM610 SHI610 SRE610 TBA610 TKW610 TUS610 UEO610 UOK610 UYG610 VIC610 VRY610 WBU610 WLQ610 WVM610 E66171 JA66171 SW66171 ACS66171 AMO66171 AWK66171 BGG66171 BQC66171 BZY66171 CJU66171 CTQ66171 DDM66171 DNI66171 DXE66171 EHA66171 EQW66171 FAS66171 FKO66171 FUK66171 GEG66171 GOC66171 GXY66171 HHU66171 HRQ66171 IBM66171 ILI66171 IVE66171 JFA66171 JOW66171 JYS66171 KIO66171 KSK66171 LCG66171 LMC66171 LVY66171 MFU66171 MPQ66171 MZM66171 NJI66171 NTE66171 ODA66171 OMW66171 OWS66171 PGO66171 PQK66171 QAG66171 QKC66171 QTY66171 RDU66171 RNQ66171 RXM66171 SHI66171 SRE66171 TBA66171 TKW66171 TUS66171 UEO66171 UOK66171 UYG66171 VIC66171 VRY66171 WBU66171 WLQ66171 WVM66171 E131707 JA131707 SW131707 ACS131707 AMO131707 AWK131707 BGG131707 BQC131707 BZY131707 CJU131707 CTQ131707 DDM131707 DNI131707 DXE131707 EHA131707 EQW131707 FAS131707 FKO131707 FUK131707 GEG131707 GOC131707 GXY131707 HHU131707 HRQ131707 IBM131707 ILI131707 IVE131707 JFA131707 JOW131707 JYS131707 KIO131707 KSK131707 LCG131707 LMC131707 LVY131707 MFU131707 MPQ131707 MZM131707 NJI131707 NTE131707 ODA131707 OMW131707 OWS131707 PGO131707 PQK131707 QAG131707 QKC131707 QTY131707 RDU131707 RNQ131707 RXM131707 SHI131707 SRE131707 TBA131707 TKW131707 TUS131707 UEO131707 UOK131707 UYG131707 VIC131707 VRY131707 WBU131707 WLQ131707 WVM131707 E197243 JA197243 SW197243 ACS197243 AMO197243 AWK197243 BGG197243 BQC197243 BZY197243 CJU197243 CTQ197243 DDM197243 DNI197243 DXE197243 EHA197243 EQW197243 FAS197243 FKO197243 FUK197243 GEG197243 GOC197243 GXY197243 HHU197243 HRQ197243 IBM197243 ILI197243 IVE197243 JFA197243 JOW197243 JYS197243 KIO197243 KSK197243 LCG197243 LMC197243 LVY197243 MFU197243 MPQ197243 MZM197243 NJI197243 NTE197243 ODA197243 OMW197243 OWS197243 PGO197243 PQK197243 QAG197243 QKC197243 QTY197243 RDU197243 RNQ197243 RXM197243 SHI197243 SRE197243 TBA197243 TKW197243 TUS197243 UEO197243 UOK197243 UYG197243 VIC197243 VRY197243 WBU197243 WLQ197243 WVM197243 E262779 JA262779 SW262779 ACS262779 AMO262779 AWK262779 BGG262779 BQC262779 BZY262779 CJU262779 CTQ262779 DDM262779 DNI262779 DXE262779 EHA262779 EQW262779 FAS262779 FKO262779 FUK262779 GEG262779 GOC262779 GXY262779 HHU262779 HRQ262779 IBM262779 ILI262779 IVE262779 JFA262779 JOW262779 JYS262779 KIO262779 KSK262779 LCG262779 LMC262779 LVY262779 MFU262779 MPQ262779 MZM262779 NJI262779 NTE262779 ODA262779 OMW262779 OWS262779 PGO262779 PQK262779 QAG262779 QKC262779 QTY262779 RDU262779 RNQ262779 RXM262779 SHI262779 SRE262779 TBA262779 TKW262779 TUS262779 UEO262779 UOK262779 UYG262779 VIC262779 VRY262779 WBU262779 WLQ262779 WVM262779 E328315 JA328315 SW328315 ACS328315 AMO328315 AWK328315 BGG328315 BQC328315 BZY328315 CJU328315 CTQ328315 DDM328315 DNI328315 DXE328315 EHA328315 EQW328315 FAS328315 FKO328315 FUK328315 GEG328315 GOC328315 GXY328315 HHU328315 HRQ328315 IBM328315 ILI328315 IVE328315 JFA328315 JOW328315 JYS328315 KIO328315 KSK328315 LCG328315 LMC328315 LVY328315 MFU328315 MPQ328315 MZM328315 NJI328315 NTE328315 ODA328315 OMW328315 OWS328315 PGO328315 PQK328315 QAG328315 QKC328315 QTY328315 RDU328315 RNQ328315 RXM328315 SHI328315 SRE328315 TBA328315 TKW328315 TUS328315 UEO328315 UOK328315 UYG328315 VIC328315 VRY328315 WBU328315 WLQ328315 WVM328315 E393851 JA393851 SW393851 ACS393851 AMO393851 AWK393851 BGG393851 BQC393851 BZY393851 CJU393851 CTQ393851 DDM393851 DNI393851 DXE393851 EHA393851 EQW393851 FAS393851 FKO393851 FUK393851 GEG393851 GOC393851 GXY393851 HHU393851 HRQ393851 IBM393851 ILI393851 IVE393851 JFA393851 JOW393851 JYS393851 KIO393851 KSK393851 LCG393851 LMC393851 LVY393851 MFU393851 MPQ393851 MZM393851 NJI393851 NTE393851 ODA393851 OMW393851 OWS393851 PGO393851 PQK393851 QAG393851 QKC393851 QTY393851 RDU393851 RNQ393851 RXM393851 SHI393851 SRE393851 TBA393851 TKW393851 TUS393851 UEO393851 UOK393851 UYG393851 VIC393851 VRY393851 WBU393851 WLQ393851 WVM393851 E459387 JA459387 SW459387 ACS459387 AMO459387 AWK459387 BGG459387 BQC459387 BZY459387 CJU459387 CTQ459387 DDM459387 DNI459387 DXE459387 EHA459387 EQW459387 FAS459387 FKO459387 FUK459387 GEG459387 GOC459387 GXY459387 HHU459387 HRQ459387 IBM459387 ILI459387 IVE459387 JFA459387 JOW459387 JYS459387 KIO459387 KSK459387 LCG459387 LMC459387 LVY459387 MFU459387 MPQ459387 MZM459387 NJI459387 NTE459387 ODA459387 OMW459387 OWS459387 PGO459387 PQK459387 QAG459387 QKC459387 QTY459387 RDU459387 RNQ459387 RXM459387 SHI459387 SRE459387 TBA459387 TKW459387 TUS459387 UEO459387 UOK459387 UYG459387 VIC459387 VRY459387 WBU459387 WLQ459387 WVM459387 E524923 JA524923 SW524923 ACS524923 AMO524923 AWK524923 BGG524923 BQC524923 BZY524923 CJU524923 CTQ524923 DDM524923 DNI524923 DXE524923 EHA524923 EQW524923 FAS524923 FKO524923 FUK524923 GEG524923 GOC524923 GXY524923 HHU524923 HRQ524923 IBM524923 ILI524923 IVE524923 JFA524923 JOW524923 JYS524923 KIO524923 KSK524923 LCG524923 LMC524923 LVY524923 MFU524923 MPQ524923 MZM524923 NJI524923 NTE524923 ODA524923 OMW524923 OWS524923 PGO524923 PQK524923 QAG524923 QKC524923 QTY524923 RDU524923 RNQ524923 RXM524923 SHI524923 SRE524923 TBA524923 TKW524923 TUS524923 UEO524923 UOK524923 UYG524923 VIC524923 VRY524923 WBU524923 WLQ524923 WVM524923 E590459 JA590459 SW590459 ACS590459 AMO590459 AWK590459 BGG590459 BQC590459 BZY590459 CJU590459 CTQ590459 DDM590459 DNI590459 DXE590459 EHA590459 EQW590459 FAS590459 FKO590459 FUK590459 GEG590459 GOC590459 GXY590459 HHU590459 HRQ590459 IBM590459 ILI590459 IVE590459 JFA590459 JOW590459 JYS590459 KIO590459 KSK590459 LCG590459 LMC590459 LVY590459 MFU590459 MPQ590459 MZM590459 NJI590459 NTE590459 ODA590459 OMW590459 OWS590459 PGO590459 PQK590459 QAG590459 QKC590459 QTY590459 RDU590459 RNQ590459 RXM590459 SHI590459 SRE590459 TBA590459 TKW590459 TUS590459 UEO590459 UOK590459 UYG590459 VIC590459 VRY590459 WBU590459 WLQ590459 WVM590459 E655995 JA655995 SW655995 ACS655995 AMO655995 AWK655995 BGG655995 BQC655995 BZY655995 CJU655995 CTQ655995 DDM655995 DNI655995 DXE655995 EHA655995 EQW655995 FAS655995 FKO655995 FUK655995 GEG655995 GOC655995 GXY655995 HHU655995 HRQ655995 IBM655995 ILI655995 IVE655995 JFA655995 JOW655995 JYS655995 KIO655995 KSK655995 LCG655995 LMC655995 LVY655995 MFU655995 MPQ655995 MZM655995 NJI655995 NTE655995 ODA655995 OMW655995 OWS655995 PGO655995 PQK655995 QAG655995 QKC655995 QTY655995 RDU655995 RNQ655995 RXM655995 SHI655995 SRE655995 TBA655995 TKW655995 TUS655995 UEO655995 UOK655995 UYG655995 VIC655995 VRY655995 WBU655995 WLQ655995 WVM655995 E721531 JA721531 SW721531 ACS721531 AMO721531 AWK721531 BGG721531 BQC721531 BZY721531 CJU721531 CTQ721531 DDM721531 DNI721531 DXE721531 EHA721531 EQW721531 FAS721531 FKO721531 FUK721531 GEG721531 GOC721531 GXY721531 HHU721531 HRQ721531 IBM721531 ILI721531 IVE721531 JFA721531 JOW721531 JYS721531 KIO721531 KSK721531 LCG721531 LMC721531 LVY721531 MFU721531 MPQ721531 MZM721531 NJI721531 NTE721531 ODA721531 OMW721531 OWS721531 PGO721531 PQK721531 QAG721531 QKC721531 QTY721531 RDU721531 RNQ721531 RXM721531 SHI721531 SRE721531 TBA721531 TKW721531 TUS721531 UEO721531 UOK721531 UYG721531 VIC721531 VRY721531 WBU721531 WLQ721531 WVM721531 E787067 JA787067 SW787067 ACS787067 AMO787067 AWK787067 BGG787067 BQC787067 BZY787067 CJU787067 CTQ787067 DDM787067 DNI787067 DXE787067 EHA787067 EQW787067 FAS787067 FKO787067 FUK787067 GEG787067 GOC787067 GXY787067 HHU787067 HRQ787067 IBM787067 ILI787067 IVE787067 JFA787067 JOW787067 JYS787067 KIO787067 KSK787067 LCG787067 LMC787067 LVY787067 MFU787067 MPQ787067 MZM787067 NJI787067 NTE787067 ODA787067 OMW787067 OWS787067 PGO787067 PQK787067 QAG787067 QKC787067 QTY787067 RDU787067 RNQ787067 RXM787067 SHI787067 SRE787067 TBA787067 TKW787067 TUS787067 UEO787067 UOK787067 UYG787067 VIC787067 VRY787067 WBU787067 WLQ787067 WVM787067 E852603 JA852603 SW852603 ACS852603 AMO852603 AWK852603 BGG852603 BQC852603 BZY852603 CJU852603 CTQ852603 DDM852603 DNI852603 DXE852603 EHA852603 EQW852603 FAS852603 FKO852603 FUK852603 GEG852603 GOC852603 GXY852603 HHU852603 HRQ852603 IBM852603 ILI852603 IVE852603 JFA852603 JOW852603 JYS852603 KIO852603 KSK852603 LCG852603 LMC852603 LVY852603 MFU852603 MPQ852603 MZM852603 NJI852603 NTE852603 ODA852603 OMW852603 OWS852603 PGO852603 PQK852603 QAG852603 QKC852603 QTY852603 RDU852603 RNQ852603 RXM852603 SHI852603 SRE852603 TBA852603 TKW852603 TUS852603 UEO852603 UOK852603 UYG852603 VIC852603 VRY852603 WBU852603 WLQ852603 WVM852603 E918139 JA918139 SW918139 ACS918139 AMO918139 AWK918139 BGG918139 BQC918139 BZY918139 CJU918139 CTQ918139 DDM918139 DNI918139 DXE918139 EHA918139 EQW918139 FAS918139 FKO918139 FUK918139 GEG918139 GOC918139 GXY918139 HHU918139 HRQ918139 IBM918139 ILI918139 IVE918139 JFA918139 JOW918139 JYS918139 KIO918139 KSK918139 LCG918139 LMC918139 LVY918139 MFU918139 MPQ918139 MZM918139 NJI918139 NTE918139 ODA918139 OMW918139 OWS918139 PGO918139 PQK918139 QAG918139 QKC918139 QTY918139 RDU918139 RNQ918139 RXM918139 SHI918139 SRE918139 TBA918139 TKW918139 TUS918139 UEO918139 UOK918139 UYG918139 VIC918139 VRY918139 WBU918139 WLQ918139 WVM918139 E983675 JA983675 SW983675 ACS983675 AMO983675 AWK983675 BGG983675 BQC983675 BZY983675 CJU983675 CTQ983675 DDM983675 DNI983675 DXE983675 EHA983675 EQW983675 FAS983675 FKO983675 FUK983675 GEG983675 GOC983675 GXY983675 HHU983675 HRQ983675 IBM983675 ILI983675 IVE983675 JFA983675 JOW983675 JYS983675 KIO983675 KSK983675 LCG983675 LMC983675 LVY983675 MFU983675 MPQ983675 MZM983675 NJI983675 NTE983675 ODA983675 OMW983675 OWS983675 PGO983675 PQK983675 QAG983675 QKC983675 QTY983675 RDU983675 RNQ983675 RXM983675 SHI983675 SRE983675 TBA983675 TKW983675 TUS983675 UEO983675 UOK983675 UYG983675 VIC983675 VRY983675 WBU983675 WLQ983675 WVM983675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6138 JA66138 SW66138 ACS66138 AMO66138 AWK66138 BGG66138 BQC66138 BZY66138 CJU66138 CTQ66138 DDM66138 DNI66138 DXE66138 EHA66138 EQW66138 FAS66138 FKO66138 FUK66138 GEG66138 GOC66138 GXY66138 HHU66138 HRQ66138 IBM66138 ILI66138 IVE66138 JFA66138 JOW66138 JYS66138 KIO66138 KSK66138 LCG66138 LMC66138 LVY66138 MFU66138 MPQ66138 MZM66138 NJI66138 NTE66138 ODA66138 OMW66138 OWS66138 PGO66138 PQK66138 QAG66138 QKC66138 QTY66138 RDU66138 RNQ66138 RXM66138 SHI66138 SRE66138 TBA66138 TKW66138 TUS66138 UEO66138 UOK66138 UYG66138 VIC66138 VRY66138 WBU66138 WLQ66138 WVM66138 E131674 JA131674 SW131674 ACS131674 AMO131674 AWK131674 BGG131674 BQC131674 BZY131674 CJU131674 CTQ131674 DDM131674 DNI131674 DXE131674 EHA131674 EQW131674 FAS131674 FKO131674 FUK131674 GEG131674 GOC131674 GXY131674 HHU131674 HRQ131674 IBM131674 ILI131674 IVE131674 JFA131674 JOW131674 JYS131674 KIO131674 KSK131674 LCG131674 LMC131674 LVY131674 MFU131674 MPQ131674 MZM131674 NJI131674 NTE131674 ODA131674 OMW131674 OWS131674 PGO131674 PQK131674 QAG131674 QKC131674 QTY131674 RDU131674 RNQ131674 RXM131674 SHI131674 SRE131674 TBA131674 TKW131674 TUS131674 UEO131674 UOK131674 UYG131674 VIC131674 VRY131674 WBU131674 WLQ131674 WVM131674 E197210 JA197210 SW197210 ACS197210 AMO197210 AWK197210 BGG197210 BQC197210 BZY197210 CJU197210 CTQ197210 DDM197210 DNI197210 DXE197210 EHA197210 EQW197210 FAS197210 FKO197210 FUK197210 GEG197210 GOC197210 GXY197210 HHU197210 HRQ197210 IBM197210 ILI197210 IVE197210 JFA197210 JOW197210 JYS197210 KIO197210 KSK197210 LCG197210 LMC197210 LVY197210 MFU197210 MPQ197210 MZM197210 NJI197210 NTE197210 ODA197210 OMW197210 OWS197210 PGO197210 PQK197210 QAG197210 QKC197210 QTY197210 RDU197210 RNQ197210 RXM197210 SHI197210 SRE197210 TBA197210 TKW197210 TUS197210 UEO197210 UOK197210 UYG197210 VIC197210 VRY197210 WBU197210 WLQ197210 WVM197210 E262746 JA262746 SW262746 ACS262746 AMO262746 AWK262746 BGG262746 BQC262746 BZY262746 CJU262746 CTQ262746 DDM262746 DNI262746 DXE262746 EHA262746 EQW262746 FAS262746 FKO262746 FUK262746 GEG262746 GOC262746 GXY262746 HHU262746 HRQ262746 IBM262746 ILI262746 IVE262746 JFA262746 JOW262746 JYS262746 KIO262746 KSK262746 LCG262746 LMC262746 LVY262746 MFU262746 MPQ262746 MZM262746 NJI262746 NTE262746 ODA262746 OMW262746 OWS262746 PGO262746 PQK262746 QAG262746 QKC262746 QTY262746 RDU262746 RNQ262746 RXM262746 SHI262746 SRE262746 TBA262746 TKW262746 TUS262746 UEO262746 UOK262746 UYG262746 VIC262746 VRY262746 WBU262746 WLQ262746 WVM262746 E328282 JA328282 SW328282 ACS328282 AMO328282 AWK328282 BGG328282 BQC328282 BZY328282 CJU328282 CTQ328282 DDM328282 DNI328282 DXE328282 EHA328282 EQW328282 FAS328282 FKO328282 FUK328282 GEG328282 GOC328282 GXY328282 HHU328282 HRQ328282 IBM328282 ILI328282 IVE328282 JFA328282 JOW328282 JYS328282 KIO328282 KSK328282 LCG328282 LMC328282 LVY328282 MFU328282 MPQ328282 MZM328282 NJI328282 NTE328282 ODA328282 OMW328282 OWS328282 PGO328282 PQK328282 QAG328282 QKC328282 QTY328282 RDU328282 RNQ328282 RXM328282 SHI328282 SRE328282 TBA328282 TKW328282 TUS328282 UEO328282 UOK328282 UYG328282 VIC328282 VRY328282 WBU328282 WLQ328282 WVM328282 E393818 JA393818 SW393818 ACS393818 AMO393818 AWK393818 BGG393818 BQC393818 BZY393818 CJU393818 CTQ393818 DDM393818 DNI393818 DXE393818 EHA393818 EQW393818 FAS393818 FKO393818 FUK393818 GEG393818 GOC393818 GXY393818 HHU393818 HRQ393818 IBM393818 ILI393818 IVE393818 JFA393818 JOW393818 JYS393818 KIO393818 KSK393818 LCG393818 LMC393818 LVY393818 MFU393818 MPQ393818 MZM393818 NJI393818 NTE393818 ODA393818 OMW393818 OWS393818 PGO393818 PQK393818 QAG393818 QKC393818 QTY393818 RDU393818 RNQ393818 RXM393818 SHI393818 SRE393818 TBA393818 TKW393818 TUS393818 UEO393818 UOK393818 UYG393818 VIC393818 VRY393818 WBU393818 WLQ393818 WVM393818 E459354 JA459354 SW459354 ACS459354 AMO459354 AWK459354 BGG459354 BQC459354 BZY459354 CJU459354 CTQ459354 DDM459354 DNI459354 DXE459354 EHA459354 EQW459354 FAS459354 FKO459354 FUK459354 GEG459354 GOC459354 GXY459354 HHU459354 HRQ459354 IBM459354 ILI459354 IVE459354 JFA459354 JOW459354 JYS459354 KIO459354 KSK459354 LCG459354 LMC459354 LVY459354 MFU459354 MPQ459354 MZM459354 NJI459354 NTE459354 ODA459354 OMW459354 OWS459354 PGO459354 PQK459354 QAG459354 QKC459354 QTY459354 RDU459354 RNQ459354 RXM459354 SHI459354 SRE459354 TBA459354 TKW459354 TUS459354 UEO459354 UOK459354 UYG459354 VIC459354 VRY459354 WBU459354 WLQ459354 WVM459354 E524890 JA524890 SW524890 ACS524890 AMO524890 AWK524890 BGG524890 BQC524890 BZY524890 CJU524890 CTQ524890 DDM524890 DNI524890 DXE524890 EHA524890 EQW524890 FAS524890 FKO524890 FUK524890 GEG524890 GOC524890 GXY524890 HHU524890 HRQ524890 IBM524890 ILI524890 IVE524890 JFA524890 JOW524890 JYS524890 KIO524890 KSK524890 LCG524890 LMC524890 LVY524890 MFU524890 MPQ524890 MZM524890 NJI524890 NTE524890 ODA524890 OMW524890 OWS524890 PGO524890 PQK524890 QAG524890 QKC524890 QTY524890 RDU524890 RNQ524890 RXM524890 SHI524890 SRE524890 TBA524890 TKW524890 TUS524890 UEO524890 UOK524890 UYG524890 VIC524890 VRY524890 WBU524890 WLQ524890 WVM524890 E590426 JA590426 SW590426 ACS590426 AMO590426 AWK590426 BGG590426 BQC590426 BZY590426 CJU590426 CTQ590426 DDM590426 DNI590426 DXE590426 EHA590426 EQW590426 FAS590426 FKO590426 FUK590426 GEG590426 GOC590426 GXY590426 HHU590426 HRQ590426 IBM590426 ILI590426 IVE590426 JFA590426 JOW590426 JYS590426 KIO590426 KSK590426 LCG590426 LMC590426 LVY590426 MFU590426 MPQ590426 MZM590426 NJI590426 NTE590426 ODA590426 OMW590426 OWS590426 PGO590426 PQK590426 QAG590426 QKC590426 QTY590426 RDU590426 RNQ590426 RXM590426 SHI590426 SRE590426 TBA590426 TKW590426 TUS590426 UEO590426 UOK590426 UYG590426 VIC590426 VRY590426 WBU590426 WLQ590426 WVM590426 E655962 JA655962 SW655962 ACS655962 AMO655962 AWK655962 BGG655962 BQC655962 BZY655962 CJU655962 CTQ655962 DDM655962 DNI655962 DXE655962 EHA655962 EQW655962 FAS655962 FKO655962 FUK655962 GEG655962 GOC655962 GXY655962 HHU655962 HRQ655962 IBM655962 ILI655962 IVE655962 JFA655962 JOW655962 JYS655962 KIO655962 KSK655962 LCG655962 LMC655962 LVY655962 MFU655962 MPQ655962 MZM655962 NJI655962 NTE655962 ODA655962 OMW655962 OWS655962 PGO655962 PQK655962 QAG655962 QKC655962 QTY655962 RDU655962 RNQ655962 RXM655962 SHI655962 SRE655962 TBA655962 TKW655962 TUS655962 UEO655962 UOK655962 UYG655962 VIC655962 VRY655962 WBU655962 WLQ655962 WVM655962 E721498 JA721498 SW721498 ACS721498 AMO721498 AWK721498 BGG721498 BQC721498 BZY721498 CJU721498 CTQ721498 DDM721498 DNI721498 DXE721498 EHA721498 EQW721498 FAS721498 FKO721498 FUK721498 GEG721498 GOC721498 GXY721498 HHU721498 HRQ721498 IBM721498 ILI721498 IVE721498 JFA721498 JOW721498 JYS721498 KIO721498 KSK721498 LCG721498 LMC721498 LVY721498 MFU721498 MPQ721498 MZM721498 NJI721498 NTE721498 ODA721498 OMW721498 OWS721498 PGO721498 PQK721498 QAG721498 QKC721498 QTY721498 RDU721498 RNQ721498 RXM721498 SHI721498 SRE721498 TBA721498 TKW721498 TUS721498 UEO721498 UOK721498 UYG721498 VIC721498 VRY721498 WBU721498 WLQ721498 WVM721498 E787034 JA787034 SW787034 ACS787034 AMO787034 AWK787034 BGG787034 BQC787034 BZY787034 CJU787034 CTQ787034 DDM787034 DNI787034 DXE787034 EHA787034 EQW787034 FAS787034 FKO787034 FUK787034 GEG787034 GOC787034 GXY787034 HHU787034 HRQ787034 IBM787034 ILI787034 IVE787034 JFA787034 JOW787034 JYS787034 KIO787034 KSK787034 LCG787034 LMC787034 LVY787034 MFU787034 MPQ787034 MZM787034 NJI787034 NTE787034 ODA787034 OMW787034 OWS787034 PGO787034 PQK787034 QAG787034 QKC787034 QTY787034 RDU787034 RNQ787034 RXM787034 SHI787034 SRE787034 TBA787034 TKW787034 TUS787034 UEO787034 UOK787034 UYG787034 VIC787034 VRY787034 WBU787034 WLQ787034 WVM787034 E852570 JA852570 SW852570 ACS852570 AMO852570 AWK852570 BGG852570 BQC852570 BZY852570 CJU852570 CTQ852570 DDM852570 DNI852570 DXE852570 EHA852570 EQW852570 FAS852570 FKO852570 FUK852570 GEG852570 GOC852570 GXY852570 HHU852570 HRQ852570 IBM852570 ILI852570 IVE852570 JFA852570 JOW852570 JYS852570 KIO852570 KSK852570 LCG852570 LMC852570 LVY852570 MFU852570 MPQ852570 MZM852570 NJI852570 NTE852570 ODA852570 OMW852570 OWS852570 PGO852570 PQK852570 QAG852570 QKC852570 QTY852570 RDU852570 RNQ852570 RXM852570 SHI852570 SRE852570 TBA852570 TKW852570 TUS852570 UEO852570 UOK852570 UYG852570 VIC852570 VRY852570 WBU852570 WLQ852570 WVM852570 E918106 JA918106 SW918106 ACS918106 AMO918106 AWK918106 BGG918106 BQC918106 BZY918106 CJU918106 CTQ918106 DDM918106 DNI918106 DXE918106 EHA918106 EQW918106 FAS918106 FKO918106 FUK918106 GEG918106 GOC918106 GXY918106 HHU918106 HRQ918106 IBM918106 ILI918106 IVE918106 JFA918106 JOW918106 JYS918106 KIO918106 KSK918106 LCG918106 LMC918106 LVY918106 MFU918106 MPQ918106 MZM918106 NJI918106 NTE918106 ODA918106 OMW918106 OWS918106 PGO918106 PQK918106 QAG918106 QKC918106 QTY918106 RDU918106 RNQ918106 RXM918106 SHI918106 SRE918106 TBA918106 TKW918106 TUS918106 UEO918106 UOK918106 UYG918106 VIC918106 VRY918106 WBU918106 WLQ918106 WVM918106 E983642 JA983642 SW983642 ACS983642 AMO983642 AWK983642 BGG983642 BQC983642 BZY983642 CJU983642 CTQ983642 DDM983642 DNI983642 DXE983642 EHA983642 EQW983642 FAS983642 FKO983642 FUK983642 GEG983642 GOC983642 GXY983642 HHU983642 HRQ983642 IBM983642 ILI983642 IVE983642 JFA983642 JOW983642 JYS983642 KIO983642 KSK983642 LCG983642 LMC983642 LVY983642 MFU983642 MPQ983642 MZM983642 NJI983642 NTE983642 ODA983642 OMW983642 OWS983642 PGO983642 PQK983642 QAG983642 QKC983642 QTY983642 RDU983642 RNQ983642 RXM983642 SHI983642 SRE983642 TBA983642 TKW983642 TUS983642 UEO983642 UOK983642 UYG983642 VIC983642 VRY983642 WBU983642 WLQ983642 WVM983642 E528:E529 JA528:JA529 SW528:SW529 ACS528:ACS529 AMO528:AMO529 AWK528:AWK529 BGG528:BGG529 BQC528:BQC529 BZY528:BZY529 CJU528:CJU529 CTQ528:CTQ529 DDM528:DDM529 DNI528:DNI529 DXE528:DXE529 EHA528:EHA529 EQW528:EQW529 FAS528:FAS529 FKO528:FKO529 FUK528:FUK529 GEG528:GEG529 GOC528:GOC529 GXY528:GXY529 HHU528:HHU529 HRQ528:HRQ529 IBM528:IBM529 ILI528:ILI529 IVE528:IVE529 JFA528:JFA529 JOW528:JOW529 JYS528:JYS529 KIO528:KIO529 KSK528:KSK529 LCG528:LCG529 LMC528:LMC529 LVY528:LVY529 MFU528:MFU529 MPQ528:MPQ529 MZM528:MZM529 NJI528:NJI529 NTE528:NTE529 ODA528:ODA529 OMW528:OMW529 OWS528:OWS529 PGO528:PGO529 PQK528:PQK529 QAG528:QAG529 QKC528:QKC529 QTY528:QTY529 RDU528:RDU529 RNQ528:RNQ529 RXM528:RXM529 SHI528:SHI529 SRE528:SRE529 TBA528:TBA529 TKW528:TKW529 TUS528:TUS529 UEO528:UEO529 UOK528:UOK529 UYG528:UYG529 VIC528:VIC529 VRY528:VRY529 WBU528:WBU529 WLQ528:WLQ529 WVM528:WVM529 E66101 JA66101 SW66101 ACS66101 AMO66101 AWK66101 BGG66101 BQC66101 BZY66101 CJU66101 CTQ66101 DDM66101 DNI66101 DXE66101 EHA66101 EQW66101 FAS66101 FKO66101 FUK66101 GEG66101 GOC66101 GXY66101 HHU66101 HRQ66101 IBM66101 ILI66101 IVE66101 JFA66101 JOW66101 JYS66101 KIO66101 KSK66101 LCG66101 LMC66101 LVY66101 MFU66101 MPQ66101 MZM66101 NJI66101 NTE66101 ODA66101 OMW66101 OWS66101 PGO66101 PQK66101 QAG66101 QKC66101 QTY66101 RDU66101 RNQ66101 RXM66101 SHI66101 SRE66101 TBA66101 TKW66101 TUS66101 UEO66101 UOK66101 UYG66101 VIC66101 VRY66101 WBU66101 WLQ66101 WVM66101 E131637 JA131637 SW131637 ACS131637 AMO131637 AWK131637 BGG131637 BQC131637 BZY131637 CJU131637 CTQ131637 DDM131637 DNI131637 DXE131637 EHA131637 EQW131637 FAS131637 FKO131637 FUK131637 GEG131637 GOC131637 GXY131637 HHU131637 HRQ131637 IBM131637 ILI131637 IVE131637 JFA131637 JOW131637 JYS131637 KIO131637 KSK131637 LCG131637 LMC131637 LVY131637 MFU131637 MPQ131637 MZM131637 NJI131637 NTE131637 ODA131637 OMW131637 OWS131637 PGO131637 PQK131637 QAG131637 QKC131637 QTY131637 RDU131637 RNQ131637 RXM131637 SHI131637 SRE131637 TBA131637 TKW131637 TUS131637 UEO131637 UOK131637 UYG131637 VIC131637 VRY131637 WBU131637 WLQ131637 WVM131637 E197173 JA197173 SW197173 ACS197173 AMO197173 AWK197173 BGG197173 BQC197173 BZY197173 CJU197173 CTQ197173 DDM197173 DNI197173 DXE197173 EHA197173 EQW197173 FAS197173 FKO197173 FUK197173 GEG197173 GOC197173 GXY197173 HHU197173 HRQ197173 IBM197173 ILI197173 IVE197173 JFA197173 JOW197173 JYS197173 KIO197173 KSK197173 LCG197173 LMC197173 LVY197173 MFU197173 MPQ197173 MZM197173 NJI197173 NTE197173 ODA197173 OMW197173 OWS197173 PGO197173 PQK197173 QAG197173 QKC197173 QTY197173 RDU197173 RNQ197173 RXM197173 SHI197173 SRE197173 TBA197173 TKW197173 TUS197173 UEO197173 UOK197173 UYG197173 VIC197173 VRY197173 WBU197173 WLQ197173 WVM197173 E262709 JA262709 SW262709 ACS262709 AMO262709 AWK262709 BGG262709 BQC262709 BZY262709 CJU262709 CTQ262709 DDM262709 DNI262709 DXE262709 EHA262709 EQW262709 FAS262709 FKO262709 FUK262709 GEG262709 GOC262709 GXY262709 HHU262709 HRQ262709 IBM262709 ILI262709 IVE262709 JFA262709 JOW262709 JYS262709 KIO262709 KSK262709 LCG262709 LMC262709 LVY262709 MFU262709 MPQ262709 MZM262709 NJI262709 NTE262709 ODA262709 OMW262709 OWS262709 PGO262709 PQK262709 QAG262709 QKC262709 QTY262709 RDU262709 RNQ262709 RXM262709 SHI262709 SRE262709 TBA262709 TKW262709 TUS262709 UEO262709 UOK262709 UYG262709 VIC262709 VRY262709 WBU262709 WLQ262709 WVM262709 E328245 JA328245 SW328245 ACS328245 AMO328245 AWK328245 BGG328245 BQC328245 BZY328245 CJU328245 CTQ328245 DDM328245 DNI328245 DXE328245 EHA328245 EQW328245 FAS328245 FKO328245 FUK328245 GEG328245 GOC328245 GXY328245 HHU328245 HRQ328245 IBM328245 ILI328245 IVE328245 JFA328245 JOW328245 JYS328245 KIO328245 KSK328245 LCG328245 LMC328245 LVY328245 MFU328245 MPQ328245 MZM328245 NJI328245 NTE328245 ODA328245 OMW328245 OWS328245 PGO328245 PQK328245 QAG328245 QKC328245 QTY328245 RDU328245 RNQ328245 RXM328245 SHI328245 SRE328245 TBA328245 TKW328245 TUS328245 UEO328245 UOK328245 UYG328245 VIC328245 VRY328245 WBU328245 WLQ328245 WVM328245 E393781 JA393781 SW393781 ACS393781 AMO393781 AWK393781 BGG393781 BQC393781 BZY393781 CJU393781 CTQ393781 DDM393781 DNI393781 DXE393781 EHA393781 EQW393781 FAS393781 FKO393781 FUK393781 GEG393781 GOC393781 GXY393781 HHU393781 HRQ393781 IBM393781 ILI393781 IVE393781 JFA393781 JOW393781 JYS393781 KIO393781 KSK393781 LCG393781 LMC393781 LVY393781 MFU393781 MPQ393781 MZM393781 NJI393781 NTE393781 ODA393781 OMW393781 OWS393781 PGO393781 PQK393781 QAG393781 QKC393781 QTY393781 RDU393781 RNQ393781 RXM393781 SHI393781 SRE393781 TBA393781 TKW393781 TUS393781 UEO393781 UOK393781 UYG393781 VIC393781 VRY393781 WBU393781 WLQ393781 WVM393781 E459317 JA459317 SW459317 ACS459317 AMO459317 AWK459317 BGG459317 BQC459317 BZY459317 CJU459317 CTQ459317 DDM459317 DNI459317 DXE459317 EHA459317 EQW459317 FAS459317 FKO459317 FUK459317 GEG459317 GOC459317 GXY459317 HHU459317 HRQ459317 IBM459317 ILI459317 IVE459317 JFA459317 JOW459317 JYS459317 KIO459317 KSK459317 LCG459317 LMC459317 LVY459317 MFU459317 MPQ459317 MZM459317 NJI459317 NTE459317 ODA459317 OMW459317 OWS459317 PGO459317 PQK459317 QAG459317 QKC459317 QTY459317 RDU459317 RNQ459317 RXM459317 SHI459317 SRE459317 TBA459317 TKW459317 TUS459317 UEO459317 UOK459317 UYG459317 VIC459317 VRY459317 WBU459317 WLQ459317 WVM459317 E524853 JA524853 SW524853 ACS524853 AMO524853 AWK524853 BGG524853 BQC524853 BZY524853 CJU524853 CTQ524853 DDM524853 DNI524853 DXE524853 EHA524853 EQW524853 FAS524853 FKO524853 FUK524853 GEG524853 GOC524853 GXY524853 HHU524853 HRQ524853 IBM524853 ILI524853 IVE524853 JFA524853 JOW524853 JYS524853 KIO524853 KSK524853 LCG524853 LMC524853 LVY524853 MFU524853 MPQ524853 MZM524853 NJI524853 NTE524853 ODA524853 OMW524853 OWS524853 PGO524853 PQK524853 QAG524853 QKC524853 QTY524853 RDU524853 RNQ524853 RXM524853 SHI524853 SRE524853 TBA524853 TKW524853 TUS524853 UEO524853 UOK524853 UYG524853 VIC524853 VRY524853 WBU524853 WLQ524853 WVM524853 E590389 JA590389 SW590389 ACS590389 AMO590389 AWK590389 BGG590389 BQC590389 BZY590389 CJU590389 CTQ590389 DDM590389 DNI590389 DXE590389 EHA590389 EQW590389 FAS590389 FKO590389 FUK590389 GEG590389 GOC590389 GXY590389 HHU590389 HRQ590389 IBM590389 ILI590389 IVE590389 JFA590389 JOW590389 JYS590389 KIO590389 KSK590389 LCG590389 LMC590389 LVY590389 MFU590389 MPQ590389 MZM590389 NJI590389 NTE590389 ODA590389 OMW590389 OWS590389 PGO590389 PQK590389 QAG590389 QKC590389 QTY590389 RDU590389 RNQ590389 RXM590389 SHI590389 SRE590389 TBA590389 TKW590389 TUS590389 UEO590389 UOK590389 UYG590389 VIC590389 VRY590389 WBU590389 WLQ590389 WVM590389 E655925 JA655925 SW655925 ACS655925 AMO655925 AWK655925 BGG655925 BQC655925 BZY655925 CJU655925 CTQ655925 DDM655925 DNI655925 DXE655925 EHA655925 EQW655925 FAS655925 FKO655925 FUK655925 GEG655925 GOC655925 GXY655925 HHU655925 HRQ655925 IBM655925 ILI655925 IVE655925 JFA655925 JOW655925 JYS655925 KIO655925 KSK655925 LCG655925 LMC655925 LVY655925 MFU655925 MPQ655925 MZM655925 NJI655925 NTE655925 ODA655925 OMW655925 OWS655925 PGO655925 PQK655925 QAG655925 QKC655925 QTY655925 RDU655925 RNQ655925 RXM655925 SHI655925 SRE655925 TBA655925 TKW655925 TUS655925 UEO655925 UOK655925 UYG655925 VIC655925 VRY655925 WBU655925 WLQ655925 WVM655925 E721461 JA721461 SW721461 ACS721461 AMO721461 AWK721461 BGG721461 BQC721461 BZY721461 CJU721461 CTQ721461 DDM721461 DNI721461 DXE721461 EHA721461 EQW721461 FAS721461 FKO721461 FUK721461 GEG721461 GOC721461 GXY721461 HHU721461 HRQ721461 IBM721461 ILI721461 IVE721461 JFA721461 JOW721461 JYS721461 KIO721461 KSK721461 LCG721461 LMC721461 LVY721461 MFU721461 MPQ721461 MZM721461 NJI721461 NTE721461 ODA721461 OMW721461 OWS721461 PGO721461 PQK721461 QAG721461 QKC721461 QTY721461 RDU721461 RNQ721461 RXM721461 SHI721461 SRE721461 TBA721461 TKW721461 TUS721461 UEO721461 UOK721461 UYG721461 VIC721461 VRY721461 WBU721461 WLQ721461 WVM721461 E786997 JA786997 SW786997 ACS786997 AMO786997 AWK786997 BGG786997 BQC786997 BZY786997 CJU786997 CTQ786997 DDM786997 DNI786997 DXE786997 EHA786997 EQW786997 FAS786997 FKO786997 FUK786997 GEG786997 GOC786997 GXY786997 HHU786997 HRQ786997 IBM786997 ILI786997 IVE786997 JFA786997 JOW786997 JYS786997 KIO786997 KSK786997 LCG786997 LMC786997 LVY786997 MFU786997 MPQ786997 MZM786997 NJI786997 NTE786997 ODA786997 OMW786997 OWS786997 PGO786997 PQK786997 QAG786997 QKC786997 QTY786997 RDU786997 RNQ786997 RXM786997 SHI786997 SRE786997 TBA786997 TKW786997 TUS786997 UEO786997 UOK786997 UYG786997 VIC786997 VRY786997 WBU786997 WLQ786997 WVM786997 E852533 JA852533 SW852533 ACS852533 AMO852533 AWK852533 BGG852533 BQC852533 BZY852533 CJU852533 CTQ852533 DDM852533 DNI852533 DXE852533 EHA852533 EQW852533 FAS852533 FKO852533 FUK852533 GEG852533 GOC852533 GXY852533 HHU852533 HRQ852533 IBM852533 ILI852533 IVE852533 JFA852533 JOW852533 JYS852533 KIO852533 KSK852533 LCG852533 LMC852533 LVY852533 MFU852533 MPQ852533 MZM852533 NJI852533 NTE852533 ODA852533 OMW852533 OWS852533 PGO852533 PQK852533 QAG852533 QKC852533 QTY852533 RDU852533 RNQ852533 RXM852533 SHI852533 SRE852533 TBA852533 TKW852533 TUS852533 UEO852533 UOK852533 UYG852533 VIC852533 VRY852533 WBU852533 WLQ852533 WVM852533 E918069 JA918069 SW918069 ACS918069 AMO918069 AWK918069 BGG918069 BQC918069 BZY918069 CJU918069 CTQ918069 DDM918069 DNI918069 DXE918069 EHA918069 EQW918069 FAS918069 FKO918069 FUK918069 GEG918069 GOC918069 GXY918069 HHU918069 HRQ918069 IBM918069 ILI918069 IVE918069 JFA918069 JOW918069 JYS918069 KIO918069 KSK918069 LCG918069 LMC918069 LVY918069 MFU918069 MPQ918069 MZM918069 NJI918069 NTE918069 ODA918069 OMW918069 OWS918069 PGO918069 PQK918069 QAG918069 QKC918069 QTY918069 RDU918069 RNQ918069 RXM918069 SHI918069 SRE918069 TBA918069 TKW918069 TUS918069 UEO918069 UOK918069 UYG918069 VIC918069 VRY918069 WBU918069 WLQ918069 WVM918069 E983605 JA983605 SW983605 ACS983605 AMO983605 AWK983605 BGG983605 BQC983605 BZY983605 CJU983605 CTQ983605 DDM983605 DNI983605 DXE983605 EHA983605 EQW983605 FAS983605 FKO983605 FUK983605 GEG983605 GOC983605 GXY983605 HHU983605 HRQ983605 IBM983605 ILI983605 IVE983605 JFA983605 JOW983605 JYS983605 KIO983605 KSK983605 LCG983605 LMC983605 LVY983605 MFU983605 MPQ983605 MZM983605 NJI983605 NTE983605 ODA983605 OMW983605 OWS983605 PGO983605 PQK983605 QAG983605 QKC983605 QTY983605 RDU983605 RNQ983605 RXM983605 SHI983605 SRE983605 TBA983605 TKW983605 TUS983605 UEO983605 UOK983605 UYG983605 VIC983605 VRY983605 WBU983605 WLQ983605 WVM983605 E719:E724 JA719:JA724 SW719:SW724 ACS719:ACS724 AMO719:AMO724 AWK719:AWK724 BGG719:BGG724 BQC719:BQC724 BZY719:BZY724 CJU719:CJU724 CTQ719:CTQ724 DDM719:DDM724 DNI719:DNI724 DXE719:DXE724 EHA719:EHA724 EQW719:EQW724 FAS719:FAS724 FKO719:FKO724 FUK719:FUK724 GEG719:GEG724 GOC719:GOC724 GXY719:GXY724 HHU719:HHU724 HRQ719:HRQ724 IBM719:IBM724 ILI719:ILI724 IVE719:IVE724 JFA719:JFA724 JOW719:JOW724 JYS719:JYS724 KIO719:KIO724 KSK719:KSK724 LCG719:LCG724 LMC719:LMC724 LVY719:LVY724 MFU719:MFU724 MPQ719:MPQ724 MZM719:MZM724 NJI719:NJI724 NTE719:NTE724 ODA719:ODA724 OMW719:OMW724 OWS719:OWS724 PGO719:PGO724 PQK719:PQK724 QAG719:QAG724 QKC719:QKC724 QTY719:QTY724 RDU719:RDU724 RNQ719:RNQ724 RXM719:RXM724 SHI719:SHI724 SRE719:SRE724 TBA719:TBA724 TKW719:TKW724 TUS719:TUS724 UEO719:UEO724 UOK719:UOK724 UYG719:UYG724 VIC719:VIC724 VRY719:VRY724 WBU719:WBU724 WLQ719:WLQ724 WVM719:WVM724 E66256:E66260 JA66256:JA66260 SW66256:SW66260 ACS66256:ACS66260 AMO66256:AMO66260 AWK66256:AWK66260 BGG66256:BGG66260 BQC66256:BQC66260 BZY66256:BZY66260 CJU66256:CJU66260 CTQ66256:CTQ66260 DDM66256:DDM66260 DNI66256:DNI66260 DXE66256:DXE66260 EHA66256:EHA66260 EQW66256:EQW66260 FAS66256:FAS66260 FKO66256:FKO66260 FUK66256:FUK66260 GEG66256:GEG66260 GOC66256:GOC66260 GXY66256:GXY66260 HHU66256:HHU66260 HRQ66256:HRQ66260 IBM66256:IBM66260 ILI66256:ILI66260 IVE66256:IVE66260 JFA66256:JFA66260 JOW66256:JOW66260 JYS66256:JYS66260 KIO66256:KIO66260 KSK66256:KSK66260 LCG66256:LCG66260 LMC66256:LMC66260 LVY66256:LVY66260 MFU66256:MFU66260 MPQ66256:MPQ66260 MZM66256:MZM66260 NJI66256:NJI66260 NTE66256:NTE66260 ODA66256:ODA66260 OMW66256:OMW66260 OWS66256:OWS66260 PGO66256:PGO66260 PQK66256:PQK66260 QAG66256:QAG66260 QKC66256:QKC66260 QTY66256:QTY66260 RDU66256:RDU66260 RNQ66256:RNQ66260 RXM66256:RXM66260 SHI66256:SHI66260 SRE66256:SRE66260 TBA66256:TBA66260 TKW66256:TKW66260 TUS66256:TUS66260 UEO66256:UEO66260 UOK66256:UOK66260 UYG66256:UYG66260 VIC66256:VIC66260 VRY66256:VRY66260 WBU66256:WBU66260 WLQ66256:WLQ66260 WVM66256:WVM66260 E131792:E131796 JA131792:JA131796 SW131792:SW131796 ACS131792:ACS131796 AMO131792:AMO131796 AWK131792:AWK131796 BGG131792:BGG131796 BQC131792:BQC131796 BZY131792:BZY131796 CJU131792:CJU131796 CTQ131792:CTQ131796 DDM131792:DDM131796 DNI131792:DNI131796 DXE131792:DXE131796 EHA131792:EHA131796 EQW131792:EQW131796 FAS131792:FAS131796 FKO131792:FKO131796 FUK131792:FUK131796 GEG131792:GEG131796 GOC131792:GOC131796 GXY131792:GXY131796 HHU131792:HHU131796 HRQ131792:HRQ131796 IBM131792:IBM131796 ILI131792:ILI131796 IVE131792:IVE131796 JFA131792:JFA131796 JOW131792:JOW131796 JYS131792:JYS131796 KIO131792:KIO131796 KSK131792:KSK131796 LCG131792:LCG131796 LMC131792:LMC131796 LVY131792:LVY131796 MFU131792:MFU131796 MPQ131792:MPQ131796 MZM131792:MZM131796 NJI131792:NJI131796 NTE131792:NTE131796 ODA131792:ODA131796 OMW131792:OMW131796 OWS131792:OWS131796 PGO131792:PGO131796 PQK131792:PQK131796 QAG131792:QAG131796 QKC131792:QKC131796 QTY131792:QTY131796 RDU131792:RDU131796 RNQ131792:RNQ131796 RXM131792:RXM131796 SHI131792:SHI131796 SRE131792:SRE131796 TBA131792:TBA131796 TKW131792:TKW131796 TUS131792:TUS131796 UEO131792:UEO131796 UOK131792:UOK131796 UYG131792:UYG131796 VIC131792:VIC131796 VRY131792:VRY131796 WBU131792:WBU131796 WLQ131792:WLQ131796 WVM131792:WVM131796 E197328:E197332 JA197328:JA197332 SW197328:SW197332 ACS197328:ACS197332 AMO197328:AMO197332 AWK197328:AWK197332 BGG197328:BGG197332 BQC197328:BQC197332 BZY197328:BZY197332 CJU197328:CJU197332 CTQ197328:CTQ197332 DDM197328:DDM197332 DNI197328:DNI197332 DXE197328:DXE197332 EHA197328:EHA197332 EQW197328:EQW197332 FAS197328:FAS197332 FKO197328:FKO197332 FUK197328:FUK197332 GEG197328:GEG197332 GOC197328:GOC197332 GXY197328:GXY197332 HHU197328:HHU197332 HRQ197328:HRQ197332 IBM197328:IBM197332 ILI197328:ILI197332 IVE197328:IVE197332 JFA197328:JFA197332 JOW197328:JOW197332 JYS197328:JYS197332 KIO197328:KIO197332 KSK197328:KSK197332 LCG197328:LCG197332 LMC197328:LMC197332 LVY197328:LVY197332 MFU197328:MFU197332 MPQ197328:MPQ197332 MZM197328:MZM197332 NJI197328:NJI197332 NTE197328:NTE197332 ODA197328:ODA197332 OMW197328:OMW197332 OWS197328:OWS197332 PGO197328:PGO197332 PQK197328:PQK197332 QAG197328:QAG197332 QKC197328:QKC197332 QTY197328:QTY197332 RDU197328:RDU197332 RNQ197328:RNQ197332 RXM197328:RXM197332 SHI197328:SHI197332 SRE197328:SRE197332 TBA197328:TBA197332 TKW197328:TKW197332 TUS197328:TUS197332 UEO197328:UEO197332 UOK197328:UOK197332 UYG197328:UYG197332 VIC197328:VIC197332 VRY197328:VRY197332 WBU197328:WBU197332 WLQ197328:WLQ197332 WVM197328:WVM197332 E262864:E262868 JA262864:JA262868 SW262864:SW262868 ACS262864:ACS262868 AMO262864:AMO262868 AWK262864:AWK262868 BGG262864:BGG262868 BQC262864:BQC262868 BZY262864:BZY262868 CJU262864:CJU262868 CTQ262864:CTQ262868 DDM262864:DDM262868 DNI262864:DNI262868 DXE262864:DXE262868 EHA262864:EHA262868 EQW262864:EQW262868 FAS262864:FAS262868 FKO262864:FKO262868 FUK262864:FUK262868 GEG262864:GEG262868 GOC262864:GOC262868 GXY262864:GXY262868 HHU262864:HHU262868 HRQ262864:HRQ262868 IBM262864:IBM262868 ILI262864:ILI262868 IVE262864:IVE262868 JFA262864:JFA262868 JOW262864:JOW262868 JYS262864:JYS262868 KIO262864:KIO262868 KSK262864:KSK262868 LCG262864:LCG262868 LMC262864:LMC262868 LVY262864:LVY262868 MFU262864:MFU262868 MPQ262864:MPQ262868 MZM262864:MZM262868 NJI262864:NJI262868 NTE262864:NTE262868 ODA262864:ODA262868 OMW262864:OMW262868 OWS262864:OWS262868 PGO262864:PGO262868 PQK262864:PQK262868 QAG262864:QAG262868 QKC262864:QKC262868 QTY262864:QTY262868 RDU262864:RDU262868 RNQ262864:RNQ262868 RXM262864:RXM262868 SHI262864:SHI262868 SRE262864:SRE262868 TBA262864:TBA262868 TKW262864:TKW262868 TUS262864:TUS262868 UEO262864:UEO262868 UOK262864:UOK262868 UYG262864:UYG262868 VIC262864:VIC262868 VRY262864:VRY262868 WBU262864:WBU262868 WLQ262864:WLQ262868 WVM262864:WVM262868 E328400:E328404 JA328400:JA328404 SW328400:SW328404 ACS328400:ACS328404 AMO328400:AMO328404 AWK328400:AWK328404 BGG328400:BGG328404 BQC328400:BQC328404 BZY328400:BZY328404 CJU328400:CJU328404 CTQ328400:CTQ328404 DDM328400:DDM328404 DNI328400:DNI328404 DXE328400:DXE328404 EHA328400:EHA328404 EQW328400:EQW328404 FAS328400:FAS328404 FKO328400:FKO328404 FUK328400:FUK328404 GEG328400:GEG328404 GOC328400:GOC328404 GXY328400:GXY328404 HHU328400:HHU328404 HRQ328400:HRQ328404 IBM328400:IBM328404 ILI328400:ILI328404 IVE328400:IVE328404 JFA328400:JFA328404 JOW328400:JOW328404 JYS328400:JYS328404 KIO328400:KIO328404 KSK328400:KSK328404 LCG328400:LCG328404 LMC328400:LMC328404 LVY328400:LVY328404 MFU328400:MFU328404 MPQ328400:MPQ328404 MZM328400:MZM328404 NJI328400:NJI328404 NTE328400:NTE328404 ODA328400:ODA328404 OMW328400:OMW328404 OWS328400:OWS328404 PGO328400:PGO328404 PQK328400:PQK328404 QAG328400:QAG328404 QKC328400:QKC328404 QTY328400:QTY328404 RDU328400:RDU328404 RNQ328400:RNQ328404 RXM328400:RXM328404 SHI328400:SHI328404 SRE328400:SRE328404 TBA328400:TBA328404 TKW328400:TKW328404 TUS328400:TUS328404 UEO328400:UEO328404 UOK328400:UOK328404 UYG328400:UYG328404 VIC328400:VIC328404 VRY328400:VRY328404 WBU328400:WBU328404 WLQ328400:WLQ328404 WVM328400:WVM328404 E393936:E393940 JA393936:JA393940 SW393936:SW393940 ACS393936:ACS393940 AMO393936:AMO393940 AWK393936:AWK393940 BGG393936:BGG393940 BQC393936:BQC393940 BZY393936:BZY393940 CJU393936:CJU393940 CTQ393936:CTQ393940 DDM393936:DDM393940 DNI393936:DNI393940 DXE393936:DXE393940 EHA393936:EHA393940 EQW393936:EQW393940 FAS393936:FAS393940 FKO393936:FKO393940 FUK393936:FUK393940 GEG393936:GEG393940 GOC393936:GOC393940 GXY393936:GXY393940 HHU393936:HHU393940 HRQ393936:HRQ393940 IBM393936:IBM393940 ILI393936:ILI393940 IVE393936:IVE393940 JFA393936:JFA393940 JOW393936:JOW393940 JYS393936:JYS393940 KIO393936:KIO393940 KSK393936:KSK393940 LCG393936:LCG393940 LMC393936:LMC393940 LVY393936:LVY393940 MFU393936:MFU393940 MPQ393936:MPQ393940 MZM393936:MZM393940 NJI393936:NJI393940 NTE393936:NTE393940 ODA393936:ODA393940 OMW393936:OMW393940 OWS393936:OWS393940 PGO393936:PGO393940 PQK393936:PQK393940 QAG393936:QAG393940 QKC393936:QKC393940 QTY393936:QTY393940 RDU393936:RDU393940 RNQ393936:RNQ393940 RXM393936:RXM393940 SHI393936:SHI393940 SRE393936:SRE393940 TBA393936:TBA393940 TKW393936:TKW393940 TUS393936:TUS393940 UEO393936:UEO393940 UOK393936:UOK393940 UYG393936:UYG393940 VIC393936:VIC393940 VRY393936:VRY393940 WBU393936:WBU393940 WLQ393936:WLQ393940 WVM393936:WVM393940 E459472:E459476 JA459472:JA459476 SW459472:SW459476 ACS459472:ACS459476 AMO459472:AMO459476 AWK459472:AWK459476 BGG459472:BGG459476 BQC459472:BQC459476 BZY459472:BZY459476 CJU459472:CJU459476 CTQ459472:CTQ459476 DDM459472:DDM459476 DNI459472:DNI459476 DXE459472:DXE459476 EHA459472:EHA459476 EQW459472:EQW459476 FAS459472:FAS459476 FKO459472:FKO459476 FUK459472:FUK459476 GEG459472:GEG459476 GOC459472:GOC459476 GXY459472:GXY459476 HHU459472:HHU459476 HRQ459472:HRQ459476 IBM459472:IBM459476 ILI459472:ILI459476 IVE459472:IVE459476 JFA459472:JFA459476 JOW459472:JOW459476 JYS459472:JYS459476 KIO459472:KIO459476 KSK459472:KSK459476 LCG459472:LCG459476 LMC459472:LMC459476 LVY459472:LVY459476 MFU459472:MFU459476 MPQ459472:MPQ459476 MZM459472:MZM459476 NJI459472:NJI459476 NTE459472:NTE459476 ODA459472:ODA459476 OMW459472:OMW459476 OWS459472:OWS459476 PGO459472:PGO459476 PQK459472:PQK459476 QAG459472:QAG459476 QKC459472:QKC459476 QTY459472:QTY459476 RDU459472:RDU459476 RNQ459472:RNQ459476 RXM459472:RXM459476 SHI459472:SHI459476 SRE459472:SRE459476 TBA459472:TBA459476 TKW459472:TKW459476 TUS459472:TUS459476 UEO459472:UEO459476 UOK459472:UOK459476 UYG459472:UYG459476 VIC459472:VIC459476 VRY459472:VRY459476 WBU459472:WBU459476 WLQ459472:WLQ459476 WVM459472:WVM459476 E525008:E525012 JA525008:JA525012 SW525008:SW525012 ACS525008:ACS525012 AMO525008:AMO525012 AWK525008:AWK525012 BGG525008:BGG525012 BQC525008:BQC525012 BZY525008:BZY525012 CJU525008:CJU525012 CTQ525008:CTQ525012 DDM525008:DDM525012 DNI525008:DNI525012 DXE525008:DXE525012 EHA525008:EHA525012 EQW525008:EQW525012 FAS525008:FAS525012 FKO525008:FKO525012 FUK525008:FUK525012 GEG525008:GEG525012 GOC525008:GOC525012 GXY525008:GXY525012 HHU525008:HHU525012 HRQ525008:HRQ525012 IBM525008:IBM525012 ILI525008:ILI525012 IVE525008:IVE525012 JFA525008:JFA525012 JOW525008:JOW525012 JYS525008:JYS525012 KIO525008:KIO525012 KSK525008:KSK525012 LCG525008:LCG525012 LMC525008:LMC525012 LVY525008:LVY525012 MFU525008:MFU525012 MPQ525008:MPQ525012 MZM525008:MZM525012 NJI525008:NJI525012 NTE525008:NTE525012 ODA525008:ODA525012 OMW525008:OMW525012 OWS525008:OWS525012 PGO525008:PGO525012 PQK525008:PQK525012 QAG525008:QAG525012 QKC525008:QKC525012 QTY525008:QTY525012 RDU525008:RDU525012 RNQ525008:RNQ525012 RXM525008:RXM525012 SHI525008:SHI525012 SRE525008:SRE525012 TBA525008:TBA525012 TKW525008:TKW525012 TUS525008:TUS525012 UEO525008:UEO525012 UOK525008:UOK525012 UYG525008:UYG525012 VIC525008:VIC525012 VRY525008:VRY525012 WBU525008:WBU525012 WLQ525008:WLQ525012 WVM525008:WVM525012 E590544:E590548 JA590544:JA590548 SW590544:SW590548 ACS590544:ACS590548 AMO590544:AMO590548 AWK590544:AWK590548 BGG590544:BGG590548 BQC590544:BQC590548 BZY590544:BZY590548 CJU590544:CJU590548 CTQ590544:CTQ590548 DDM590544:DDM590548 DNI590544:DNI590548 DXE590544:DXE590548 EHA590544:EHA590548 EQW590544:EQW590548 FAS590544:FAS590548 FKO590544:FKO590548 FUK590544:FUK590548 GEG590544:GEG590548 GOC590544:GOC590548 GXY590544:GXY590548 HHU590544:HHU590548 HRQ590544:HRQ590548 IBM590544:IBM590548 ILI590544:ILI590548 IVE590544:IVE590548 JFA590544:JFA590548 JOW590544:JOW590548 JYS590544:JYS590548 KIO590544:KIO590548 KSK590544:KSK590548 LCG590544:LCG590548 LMC590544:LMC590548 LVY590544:LVY590548 MFU590544:MFU590548 MPQ590544:MPQ590548 MZM590544:MZM590548 NJI590544:NJI590548 NTE590544:NTE590548 ODA590544:ODA590548 OMW590544:OMW590548 OWS590544:OWS590548 PGO590544:PGO590548 PQK590544:PQK590548 QAG590544:QAG590548 QKC590544:QKC590548 QTY590544:QTY590548 RDU590544:RDU590548 RNQ590544:RNQ590548 RXM590544:RXM590548 SHI590544:SHI590548 SRE590544:SRE590548 TBA590544:TBA590548 TKW590544:TKW590548 TUS590544:TUS590548 UEO590544:UEO590548 UOK590544:UOK590548 UYG590544:UYG590548 VIC590544:VIC590548 VRY590544:VRY590548 WBU590544:WBU590548 WLQ590544:WLQ590548 WVM590544:WVM590548 E656080:E656084 JA656080:JA656084 SW656080:SW656084 ACS656080:ACS656084 AMO656080:AMO656084 AWK656080:AWK656084 BGG656080:BGG656084 BQC656080:BQC656084 BZY656080:BZY656084 CJU656080:CJU656084 CTQ656080:CTQ656084 DDM656080:DDM656084 DNI656080:DNI656084 DXE656080:DXE656084 EHA656080:EHA656084 EQW656080:EQW656084 FAS656080:FAS656084 FKO656080:FKO656084 FUK656080:FUK656084 GEG656080:GEG656084 GOC656080:GOC656084 GXY656080:GXY656084 HHU656080:HHU656084 HRQ656080:HRQ656084 IBM656080:IBM656084 ILI656080:ILI656084 IVE656080:IVE656084 JFA656080:JFA656084 JOW656080:JOW656084 JYS656080:JYS656084 KIO656080:KIO656084 KSK656080:KSK656084 LCG656080:LCG656084 LMC656080:LMC656084 LVY656080:LVY656084 MFU656080:MFU656084 MPQ656080:MPQ656084 MZM656080:MZM656084 NJI656080:NJI656084 NTE656080:NTE656084 ODA656080:ODA656084 OMW656080:OMW656084 OWS656080:OWS656084 PGO656080:PGO656084 PQK656080:PQK656084 QAG656080:QAG656084 QKC656080:QKC656084 QTY656080:QTY656084 RDU656080:RDU656084 RNQ656080:RNQ656084 RXM656080:RXM656084 SHI656080:SHI656084 SRE656080:SRE656084 TBA656080:TBA656084 TKW656080:TKW656084 TUS656080:TUS656084 UEO656080:UEO656084 UOK656080:UOK656084 UYG656080:UYG656084 VIC656080:VIC656084 VRY656080:VRY656084 WBU656080:WBU656084 WLQ656080:WLQ656084 WVM656080:WVM656084 E721616:E721620 JA721616:JA721620 SW721616:SW721620 ACS721616:ACS721620 AMO721616:AMO721620 AWK721616:AWK721620 BGG721616:BGG721620 BQC721616:BQC721620 BZY721616:BZY721620 CJU721616:CJU721620 CTQ721616:CTQ721620 DDM721616:DDM721620 DNI721616:DNI721620 DXE721616:DXE721620 EHA721616:EHA721620 EQW721616:EQW721620 FAS721616:FAS721620 FKO721616:FKO721620 FUK721616:FUK721620 GEG721616:GEG721620 GOC721616:GOC721620 GXY721616:GXY721620 HHU721616:HHU721620 HRQ721616:HRQ721620 IBM721616:IBM721620 ILI721616:ILI721620 IVE721616:IVE721620 JFA721616:JFA721620 JOW721616:JOW721620 JYS721616:JYS721620 KIO721616:KIO721620 KSK721616:KSK721620 LCG721616:LCG721620 LMC721616:LMC721620 LVY721616:LVY721620 MFU721616:MFU721620 MPQ721616:MPQ721620 MZM721616:MZM721620 NJI721616:NJI721620 NTE721616:NTE721620 ODA721616:ODA721620 OMW721616:OMW721620 OWS721616:OWS721620 PGO721616:PGO721620 PQK721616:PQK721620 QAG721616:QAG721620 QKC721616:QKC721620 QTY721616:QTY721620 RDU721616:RDU721620 RNQ721616:RNQ721620 RXM721616:RXM721620 SHI721616:SHI721620 SRE721616:SRE721620 TBA721616:TBA721620 TKW721616:TKW721620 TUS721616:TUS721620 UEO721616:UEO721620 UOK721616:UOK721620 UYG721616:UYG721620 VIC721616:VIC721620 VRY721616:VRY721620 WBU721616:WBU721620 WLQ721616:WLQ721620 WVM721616:WVM721620 E787152:E787156 JA787152:JA787156 SW787152:SW787156 ACS787152:ACS787156 AMO787152:AMO787156 AWK787152:AWK787156 BGG787152:BGG787156 BQC787152:BQC787156 BZY787152:BZY787156 CJU787152:CJU787156 CTQ787152:CTQ787156 DDM787152:DDM787156 DNI787152:DNI787156 DXE787152:DXE787156 EHA787152:EHA787156 EQW787152:EQW787156 FAS787152:FAS787156 FKO787152:FKO787156 FUK787152:FUK787156 GEG787152:GEG787156 GOC787152:GOC787156 GXY787152:GXY787156 HHU787152:HHU787156 HRQ787152:HRQ787156 IBM787152:IBM787156 ILI787152:ILI787156 IVE787152:IVE787156 JFA787152:JFA787156 JOW787152:JOW787156 JYS787152:JYS787156 KIO787152:KIO787156 KSK787152:KSK787156 LCG787152:LCG787156 LMC787152:LMC787156 LVY787152:LVY787156 MFU787152:MFU787156 MPQ787152:MPQ787156 MZM787152:MZM787156 NJI787152:NJI787156 NTE787152:NTE787156 ODA787152:ODA787156 OMW787152:OMW787156 OWS787152:OWS787156 PGO787152:PGO787156 PQK787152:PQK787156 QAG787152:QAG787156 QKC787152:QKC787156 QTY787152:QTY787156 RDU787152:RDU787156 RNQ787152:RNQ787156 RXM787152:RXM787156 SHI787152:SHI787156 SRE787152:SRE787156 TBA787152:TBA787156 TKW787152:TKW787156 TUS787152:TUS787156 UEO787152:UEO787156 UOK787152:UOK787156 UYG787152:UYG787156 VIC787152:VIC787156 VRY787152:VRY787156 WBU787152:WBU787156 WLQ787152:WLQ787156 WVM787152:WVM787156 E852688:E852692 JA852688:JA852692 SW852688:SW852692 ACS852688:ACS852692 AMO852688:AMO852692 AWK852688:AWK852692 BGG852688:BGG852692 BQC852688:BQC852692 BZY852688:BZY852692 CJU852688:CJU852692 CTQ852688:CTQ852692 DDM852688:DDM852692 DNI852688:DNI852692 DXE852688:DXE852692 EHA852688:EHA852692 EQW852688:EQW852692 FAS852688:FAS852692 FKO852688:FKO852692 FUK852688:FUK852692 GEG852688:GEG852692 GOC852688:GOC852692 GXY852688:GXY852692 HHU852688:HHU852692 HRQ852688:HRQ852692 IBM852688:IBM852692 ILI852688:ILI852692 IVE852688:IVE852692 JFA852688:JFA852692 JOW852688:JOW852692 JYS852688:JYS852692 KIO852688:KIO852692 KSK852688:KSK852692 LCG852688:LCG852692 LMC852688:LMC852692 LVY852688:LVY852692 MFU852688:MFU852692 MPQ852688:MPQ852692 MZM852688:MZM852692 NJI852688:NJI852692 NTE852688:NTE852692 ODA852688:ODA852692 OMW852688:OMW852692 OWS852688:OWS852692 PGO852688:PGO852692 PQK852688:PQK852692 QAG852688:QAG852692 QKC852688:QKC852692 QTY852688:QTY852692 RDU852688:RDU852692 RNQ852688:RNQ852692 RXM852688:RXM852692 SHI852688:SHI852692 SRE852688:SRE852692 TBA852688:TBA852692 TKW852688:TKW852692 TUS852688:TUS852692 UEO852688:UEO852692 UOK852688:UOK852692 UYG852688:UYG852692 VIC852688:VIC852692 VRY852688:VRY852692 WBU852688:WBU852692 WLQ852688:WLQ852692 WVM852688:WVM852692 E918224:E918228 JA918224:JA918228 SW918224:SW918228 ACS918224:ACS918228 AMO918224:AMO918228 AWK918224:AWK918228 BGG918224:BGG918228 BQC918224:BQC918228 BZY918224:BZY918228 CJU918224:CJU918228 CTQ918224:CTQ918228 DDM918224:DDM918228 DNI918224:DNI918228 DXE918224:DXE918228 EHA918224:EHA918228 EQW918224:EQW918228 FAS918224:FAS918228 FKO918224:FKO918228 FUK918224:FUK918228 GEG918224:GEG918228 GOC918224:GOC918228 GXY918224:GXY918228 HHU918224:HHU918228 HRQ918224:HRQ918228 IBM918224:IBM918228 ILI918224:ILI918228 IVE918224:IVE918228 JFA918224:JFA918228 JOW918224:JOW918228 JYS918224:JYS918228 KIO918224:KIO918228 KSK918224:KSK918228 LCG918224:LCG918228 LMC918224:LMC918228 LVY918224:LVY918228 MFU918224:MFU918228 MPQ918224:MPQ918228 MZM918224:MZM918228 NJI918224:NJI918228 NTE918224:NTE918228 ODA918224:ODA918228 OMW918224:OMW918228 OWS918224:OWS918228 PGO918224:PGO918228 PQK918224:PQK918228 QAG918224:QAG918228 QKC918224:QKC918228 QTY918224:QTY918228 RDU918224:RDU918228 RNQ918224:RNQ918228 RXM918224:RXM918228 SHI918224:SHI918228 SRE918224:SRE918228 TBA918224:TBA918228 TKW918224:TKW918228 TUS918224:TUS918228 UEO918224:UEO918228 UOK918224:UOK918228 UYG918224:UYG918228 VIC918224:VIC918228 VRY918224:VRY918228 WBU918224:WBU918228 WLQ918224:WLQ918228 WVM918224:WVM918228 E983760:E983764 JA983760:JA983764 SW983760:SW983764 ACS983760:ACS983764 AMO983760:AMO983764 AWK983760:AWK983764 BGG983760:BGG983764 BQC983760:BQC983764 BZY983760:BZY983764 CJU983760:CJU983764 CTQ983760:CTQ983764 DDM983760:DDM983764 DNI983760:DNI983764 DXE983760:DXE983764 EHA983760:EHA983764 EQW983760:EQW983764 FAS983760:FAS983764 FKO983760:FKO983764 FUK983760:FUK983764 GEG983760:GEG983764 GOC983760:GOC983764 GXY983760:GXY983764 HHU983760:HHU983764 HRQ983760:HRQ983764 IBM983760:IBM983764 ILI983760:ILI983764 IVE983760:IVE983764 JFA983760:JFA983764 JOW983760:JOW983764 JYS983760:JYS983764 KIO983760:KIO983764 KSK983760:KSK983764 LCG983760:LCG983764 LMC983760:LMC983764 LVY983760:LVY983764 MFU983760:MFU983764 MPQ983760:MPQ983764 MZM983760:MZM983764 NJI983760:NJI983764 NTE983760:NTE983764 ODA983760:ODA983764 OMW983760:OMW983764 OWS983760:OWS983764 PGO983760:PGO983764 PQK983760:PQK983764 QAG983760:QAG983764 QKC983760:QKC983764 QTY983760:QTY983764 RDU983760:RDU983764 RNQ983760:RNQ983764 RXM983760:RXM983764 SHI983760:SHI983764 SRE983760:SRE983764 TBA983760:TBA983764 TKW983760:TKW983764 TUS983760:TUS983764 UEO983760:UEO983764 UOK983760:UOK983764 UYG983760:UYG983764 VIC983760:VIC983764 VRY983760:VRY983764 WBU983760:WBU983764 WLQ983760:WLQ983764 E594:E595 E513" xr:uid="{00000000-0002-0000-0000-000000000000}">
      <formula1>"Yes,No"</formula1>
    </dataValidation>
    <dataValidation type="list" allowBlank="1" showInputMessage="1" showErrorMessage="1" sqref="WVM983233:WVN983233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9:F65729 JA65729:JB65729 SW65729:SX65729 ACS65729:ACT65729 AMO65729:AMP65729 AWK65729:AWL65729 BGG65729:BGH65729 BQC65729:BQD65729 BZY65729:BZZ65729 CJU65729:CJV65729 CTQ65729:CTR65729 DDM65729:DDN65729 DNI65729:DNJ65729 DXE65729:DXF65729 EHA65729:EHB65729 EQW65729:EQX65729 FAS65729:FAT65729 FKO65729:FKP65729 FUK65729:FUL65729 GEG65729:GEH65729 GOC65729:GOD65729 GXY65729:GXZ65729 HHU65729:HHV65729 HRQ65729:HRR65729 IBM65729:IBN65729 ILI65729:ILJ65729 IVE65729:IVF65729 JFA65729:JFB65729 JOW65729:JOX65729 JYS65729:JYT65729 KIO65729:KIP65729 KSK65729:KSL65729 LCG65729:LCH65729 LMC65729:LMD65729 LVY65729:LVZ65729 MFU65729:MFV65729 MPQ65729:MPR65729 MZM65729:MZN65729 NJI65729:NJJ65729 NTE65729:NTF65729 ODA65729:ODB65729 OMW65729:OMX65729 OWS65729:OWT65729 PGO65729:PGP65729 PQK65729:PQL65729 QAG65729:QAH65729 QKC65729:QKD65729 QTY65729:QTZ65729 RDU65729:RDV65729 RNQ65729:RNR65729 RXM65729:RXN65729 SHI65729:SHJ65729 SRE65729:SRF65729 TBA65729:TBB65729 TKW65729:TKX65729 TUS65729:TUT65729 UEO65729:UEP65729 UOK65729:UOL65729 UYG65729:UYH65729 VIC65729:VID65729 VRY65729:VRZ65729 WBU65729:WBV65729 WLQ65729:WLR65729 WVM65729:WVN65729 E131265:F131265 JA131265:JB131265 SW131265:SX131265 ACS131265:ACT131265 AMO131265:AMP131265 AWK131265:AWL131265 BGG131265:BGH131265 BQC131265:BQD131265 BZY131265:BZZ131265 CJU131265:CJV131265 CTQ131265:CTR131265 DDM131265:DDN131265 DNI131265:DNJ131265 DXE131265:DXF131265 EHA131265:EHB131265 EQW131265:EQX131265 FAS131265:FAT131265 FKO131265:FKP131265 FUK131265:FUL131265 GEG131265:GEH131265 GOC131265:GOD131265 GXY131265:GXZ131265 HHU131265:HHV131265 HRQ131265:HRR131265 IBM131265:IBN131265 ILI131265:ILJ131265 IVE131265:IVF131265 JFA131265:JFB131265 JOW131265:JOX131265 JYS131265:JYT131265 KIO131265:KIP131265 KSK131265:KSL131265 LCG131265:LCH131265 LMC131265:LMD131265 LVY131265:LVZ131265 MFU131265:MFV131265 MPQ131265:MPR131265 MZM131265:MZN131265 NJI131265:NJJ131265 NTE131265:NTF131265 ODA131265:ODB131265 OMW131265:OMX131265 OWS131265:OWT131265 PGO131265:PGP131265 PQK131265:PQL131265 QAG131265:QAH131265 QKC131265:QKD131265 QTY131265:QTZ131265 RDU131265:RDV131265 RNQ131265:RNR131265 RXM131265:RXN131265 SHI131265:SHJ131265 SRE131265:SRF131265 TBA131265:TBB131265 TKW131265:TKX131265 TUS131265:TUT131265 UEO131265:UEP131265 UOK131265:UOL131265 UYG131265:UYH131265 VIC131265:VID131265 VRY131265:VRZ131265 WBU131265:WBV131265 WLQ131265:WLR131265 WVM131265:WVN131265 E196801:F196801 JA196801:JB196801 SW196801:SX196801 ACS196801:ACT196801 AMO196801:AMP196801 AWK196801:AWL196801 BGG196801:BGH196801 BQC196801:BQD196801 BZY196801:BZZ196801 CJU196801:CJV196801 CTQ196801:CTR196801 DDM196801:DDN196801 DNI196801:DNJ196801 DXE196801:DXF196801 EHA196801:EHB196801 EQW196801:EQX196801 FAS196801:FAT196801 FKO196801:FKP196801 FUK196801:FUL196801 GEG196801:GEH196801 GOC196801:GOD196801 GXY196801:GXZ196801 HHU196801:HHV196801 HRQ196801:HRR196801 IBM196801:IBN196801 ILI196801:ILJ196801 IVE196801:IVF196801 JFA196801:JFB196801 JOW196801:JOX196801 JYS196801:JYT196801 KIO196801:KIP196801 KSK196801:KSL196801 LCG196801:LCH196801 LMC196801:LMD196801 LVY196801:LVZ196801 MFU196801:MFV196801 MPQ196801:MPR196801 MZM196801:MZN196801 NJI196801:NJJ196801 NTE196801:NTF196801 ODA196801:ODB196801 OMW196801:OMX196801 OWS196801:OWT196801 PGO196801:PGP196801 PQK196801:PQL196801 QAG196801:QAH196801 QKC196801:QKD196801 QTY196801:QTZ196801 RDU196801:RDV196801 RNQ196801:RNR196801 RXM196801:RXN196801 SHI196801:SHJ196801 SRE196801:SRF196801 TBA196801:TBB196801 TKW196801:TKX196801 TUS196801:TUT196801 UEO196801:UEP196801 UOK196801:UOL196801 UYG196801:UYH196801 VIC196801:VID196801 VRY196801:VRZ196801 WBU196801:WBV196801 WLQ196801:WLR196801 WVM196801:WVN196801 E262337:F262337 JA262337:JB262337 SW262337:SX262337 ACS262337:ACT262337 AMO262337:AMP262337 AWK262337:AWL262337 BGG262337:BGH262337 BQC262337:BQD262337 BZY262337:BZZ262337 CJU262337:CJV262337 CTQ262337:CTR262337 DDM262337:DDN262337 DNI262337:DNJ262337 DXE262337:DXF262337 EHA262337:EHB262337 EQW262337:EQX262337 FAS262337:FAT262337 FKO262337:FKP262337 FUK262337:FUL262337 GEG262337:GEH262337 GOC262337:GOD262337 GXY262337:GXZ262337 HHU262337:HHV262337 HRQ262337:HRR262337 IBM262337:IBN262337 ILI262337:ILJ262337 IVE262337:IVF262337 JFA262337:JFB262337 JOW262337:JOX262337 JYS262337:JYT262337 KIO262337:KIP262337 KSK262337:KSL262337 LCG262337:LCH262337 LMC262337:LMD262337 LVY262337:LVZ262337 MFU262337:MFV262337 MPQ262337:MPR262337 MZM262337:MZN262337 NJI262337:NJJ262337 NTE262337:NTF262337 ODA262337:ODB262337 OMW262337:OMX262337 OWS262337:OWT262337 PGO262337:PGP262337 PQK262337:PQL262337 QAG262337:QAH262337 QKC262337:QKD262337 QTY262337:QTZ262337 RDU262337:RDV262337 RNQ262337:RNR262337 RXM262337:RXN262337 SHI262337:SHJ262337 SRE262337:SRF262337 TBA262337:TBB262337 TKW262337:TKX262337 TUS262337:TUT262337 UEO262337:UEP262337 UOK262337:UOL262337 UYG262337:UYH262337 VIC262337:VID262337 VRY262337:VRZ262337 WBU262337:WBV262337 WLQ262337:WLR262337 WVM262337:WVN262337 E327873:F327873 JA327873:JB327873 SW327873:SX327873 ACS327873:ACT327873 AMO327873:AMP327873 AWK327873:AWL327873 BGG327873:BGH327873 BQC327873:BQD327873 BZY327873:BZZ327873 CJU327873:CJV327873 CTQ327873:CTR327873 DDM327873:DDN327873 DNI327873:DNJ327873 DXE327873:DXF327873 EHA327873:EHB327873 EQW327873:EQX327873 FAS327873:FAT327873 FKO327873:FKP327873 FUK327873:FUL327873 GEG327873:GEH327873 GOC327873:GOD327873 GXY327873:GXZ327873 HHU327873:HHV327873 HRQ327873:HRR327873 IBM327873:IBN327873 ILI327873:ILJ327873 IVE327873:IVF327873 JFA327873:JFB327873 JOW327873:JOX327873 JYS327873:JYT327873 KIO327873:KIP327873 KSK327873:KSL327873 LCG327873:LCH327873 LMC327873:LMD327873 LVY327873:LVZ327873 MFU327873:MFV327873 MPQ327873:MPR327873 MZM327873:MZN327873 NJI327873:NJJ327873 NTE327873:NTF327873 ODA327873:ODB327873 OMW327873:OMX327873 OWS327873:OWT327873 PGO327873:PGP327873 PQK327873:PQL327873 QAG327873:QAH327873 QKC327873:QKD327873 QTY327873:QTZ327873 RDU327873:RDV327873 RNQ327873:RNR327873 RXM327873:RXN327873 SHI327873:SHJ327873 SRE327873:SRF327873 TBA327873:TBB327873 TKW327873:TKX327873 TUS327873:TUT327873 UEO327873:UEP327873 UOK327873:UOL327873 UYG327873:UYH327873 VIC327873:VID327873 VRY327873:VRZ327873 WBU327873:WBV327873 WLQ327873:WLR327873 WVM327873:WVN327873 E393409:F393409 JA393409:JB393409 SW393409:SX393409 ACS393409:ACT393409 AMO393409:AMP393409 AWK393409:AWL393409 BGG393409:BGH393409 BQC393409:BQD393409 BZY393409:BZZ393409 CJU393409:CJV393409 CTQ393409:CTR393409 DDM393409:DDN393409 DNI393409:DNJ393409 DXE393409:DXF393409 EHA393409:EHB393409 EQW393409:EQX393409 FAS393409:FAT393409 FKO393409:FKP393409 FUK393409:FUL393409 GEG393409:GEH393409 GOC393409:GOD393409 GXY393409:GXZ393409 HHU393409:HHV393409 HRQ393409:HRR393409 IBM393409:IBN393409 ILI393409:ILJ393409 IVE393409:IVF393409 JFA393409:JFB393409 JOW393409:JOX393409 JYS393409:JYT393409 KIO393409:KIP393409 KSK393409:KSL393409 LCG393409:LCH393409 LMC393409:LMD393409 LVY393409:LVZ393409 MFU393409:MFV393409 MPQ393409:MPR393409 MZM393409:MZN393409 NJI393409:NJJ393409 NTE393409:NTF393409 ODA393409:ODB393409 OMW393409:OMX393409 OWS393409:OWT393409 PGO393409:PGP393409 PQK393409:PQL393409 QAG393409:QAH393409 QKC393409:QKD393409 QTY393409:QTZ393409 RDU393409:RDV393409 RNQ393409:RNR393409 RXM393409:RXN393409 SHI393409:SHJ393409 SRE393409:SRF393409 TBA393409:TBB393409 TKW393409:TKX393409 TUS393409:TUT393409 UEO393409:UEP393409 UOK393409:UOL393409 UYG393409:UYH393409 VIC393409:VID393409 VRY393409:VRZ393409 WBU393409:WBV393409 WLQ393409:WLR393409 WVM393409:WVN393409 E458945:F458945 JA458945:JB458945 SW458945:SX458945 ACS458945:ACT458945 AMO458945:AMP458945 AWK458945:AWL458945 BGG458945:BGH458945 BQC458945:BQD458945 BZY458945:BZZ458945 CJU458945:CJV458945 CTQ458945:CTR458945 DDM458945:DDN458945 DNI458945:DNJ458945 DXE458945:DXF458945 EHA458945:EHB458945 EQW458945:EQX458945 FAS458945:FAT458945 FKO458945:FKP458945 FUK458945:FUL458945 GEG458945:GEH458945 GOC458945:GOD458945 GXY458945:GXZ458945 HHU458945:HHV458945 HRQ458945:HRR458945 IBM458945:IBN458945 ILI458945:ILJ458945 IVE458945:IVF458945 JFA458945:JFB458945 JOW458945:JOX458945 JYS458945:JYT458945 KIO458945:KIP458945 KSK458945:KSL458945 LCG458945:LCH458945 LMC458945:LMD458945 LVY458945:LVZ458945 MFU458945:MFV458945 MPQ458945:MPR458945 MZM458945:MZN458945 NJI458945:NJJ458945 NTE458945:NTF458945 ODA458945:ODB458945 OMW458945:OMX458945 OWS458945:OWT458945 PGO458945:PGP458945 PQK458945:PQL458945 QAG458945:QAH458945 QKC458945:QKD458945 QTY458945:QTZ458945 RDU458945:RDV458945 RNQ458945:RNR458945 RXM458945:RXN458945 SHI458945:SHJ458945 SRE458945:SRF458945 TBA458945:TBB458945 TKW458945:TKX458945 TUS458945:TUT458945 UEO458945:UEP458945 UOK458945:UOL458945 UYG458945:UYH458945 VIC458945:VID458945 VRY458945:VRZ458945 WBU458945:WBV458945 WLQ458945:WLR458945 WVM458945:WVN458945 E524481:F524481 JA524481:JB524481 SW524481:SX524481 ACS524481:ACT524481 AMO524481:AMP524481 AWK524481:AWL524481 BGG524481:BGH524481 BQC524481:BQD524481 BZY524481:BZZ524481 CJU524481:CJV524481 CTQ524481:CTR524481 DDM524481:DDN524481 DNI524481:DNJ524481 DXE524481:DXF524481 EHA524481:EHB524481 EQW524481:EQX524481 FAS524481:FAT524481 FKO524481:FKP524481 FUK524481:FUL524481 GEG524481:GEH524481 GOC524481:GOD524481 GXY524481:GXZ524481 HHU524481:HHV524481 HRQ524481:HRR524481 IBM524481:IBN524481 ILI524481:ILJ524481 IVE524481:IVF524481 JFA524481:JFB524481 JOW524481:JOX524481 JYS524481:JYT524481 KIO524481:KIP524481 KSK524481:KSL524481 LCG524481:LCH524481 LMC524481:LMD524481 LVY524481:LVZ524481 MFU524481:MFV524481 MPQ524481:MPR524481 MZM524481:MZN524481 NJI524481:NJJ524481 NTE524481:NTF524481 ODA524481:ODB524481 OMW524481:OMX524481 OWS524481:OWT524481 PGO524481:PGP524481 PQK524481:PQL524481 QAG524481:QAH524481 QKC524481:QKD524481 QTY524481:QTZ524481 RDU524481:RDV524481 RNQ524481:RNR524481 RXM524481:RXN524481 SHI524481:SHJ524481 SRE524481:SRF524481 TBA524481:TBB524481 TKW524481:TKX524481 TUS524481:TUT524481 UEO524481:UEP524481 UOK524481:UOL524481 UYG524481:UYH524481 VIC524481:VID524481 VRY524481:VRZ524481 WBU524481:WBV524481 WLQ524481:WLR524481 WVM524481:WVN524481 E590017:F590017 JA590017:JB590017 SW590017:SX590017 ACS590017:ACT590017 AMO590017:AMP590017 AWK590017:AWL590017 BGG590017:BGH590017 BQC590017:BQD590017 BZY590017:BZZ590017 CJU590017:CJV590017 CTQ590017:CTR590017 DDM590017:DDN590017 DNI590017:DNJ590017 DXE590017:DXF590017 EHA590017:EHB590017 EQW590017:EQX590017 FAS590017:FAT590017 FKO590017:FKP590017 FUK590017:FUL590017 GEG590017:GEH590017 GOC590017:GOD590017 GXY590017:GXZ590017 HHU590017:HHV590017 HRQ590017:HRR590017 IBM590017:IBN590017 ILI590017:ILJ590017 IVE590017:IVF590017 JFA590017:JFB590017 JOW590017:JOX590017 JYS590017:JYT590017 KIO590017:KIP590017 KSK590017:KSL590017 LCG590017:LCH590017 LMC590017:LMD590017 LVY590017:LVZ590017 MFU590017:MFV590017 MPQ590017:MPR590017 MZM590017:MZN590017 NJI590017:NJJ590017 NTE590017:NTF590017 ODA590017:ODB590017 OMW590017:OMX590017 OWS590017:OWT590017 PGO590017:PGP590017 PQK590017:PQL590017 QAG590017:QAH590017 QKC590017:QKD590017 QTY590017:QTZ590017 RDU590017:RDV590017 RNQ590017:RNR590017 RXM590017:RXN590017 SHI590017:SHJ590017 SRE590017:SRF590017 TBA590017:TBB590017 TKW590017:TKX590017 TUS590017:TUT590017 UEO590017:UEP590017 UOK590017:UOL590017 UYG590017:UYH590017 VIC590017:VID590017 VRY590017:VRZ590017 WBU590017:WBV590017 WLQ590017:WLR590017 WVM590017:WVN590017 E655553:F655553 JA655553:JB655553 SW655553:SX655553 ACS655553:ACT655553 AMO655553:AMP655553 AWK655553:AWL655553 BGG655553:BGH655553 BQC655553:BQD655553 BZY655553:BZZ655553 CJU655553:CJV655553 CTQ655553:CTR655553 DDM655553:DDN655553 DNI655553:DNJ655553 DXE655553:DXF655553 EHA655553:EHB655553 EQW655553:EQX655553 FAS655553:FAT655553 FKO655553:FKP655553 FUK655553:FUL655553 GEG655553:GEH655553 GOC655553:GOD655553 GXY655553:GXZ655553 HHU655553:HHV655553 HRQ655553:HRR655553 IBM655553:IBN655553 ILI655553:ILJ655553 IVE655553:IVF655553 JFA655553:JFB655553 JOW655553:JOX655553 JYS655553:JYT655553 KIO655553:KIP655553 KSK655553:KSL655553 LCG655553:LCH655553 LMC655553:LMD655553 LVY655553:LVZ655553 MFU655553:MFV655553 MPQ655553:MPR655553 MZM655553:MZN655553 NJI655553:NJJ655553 NTE655553:NTF655553 ODA655553:ODB655553 OMW655553:OMX655553 OWS655553:OWT655553 PGO655553:PGP655553 PQK655553:PQL655553 QAG655553:QAH655553 QKC655553:QKD655553 QTY655553:QTZ655553 RDU655553:RDV655553 RNQ655553:RNR655553 RXM655553:RXN655553 SHI655553:SHJ655553 SRE655553:SRF655553 TBA655553:TBB655553 TKW655553:TKX655553 TUS655553:TUT655553 UEO655553:UEP655553 UOK655553:UOL655553 UYG655553:UYH655553 VIC655553:VID655553 VRY655553:VRZ655553 WBU655553:WBV655553 WLQ655553:WLR655553 WVM655553:WVN655553 E721089:F721089 JA721089:JB721089 SW721089:SX721089 ACS721089:ACT721089 AMO721089:AMP721089 AWK721089:AWL721089 BGG721089:BGH721089 BQC721089:BQD721089 BZY721089:BZZ721089 CJU721089:CJV721089 CTQ721089:CTR721089 DDM721089:DDN721089 DNI721089:DNJ721089 DXE721089:DXF721089 EHA721089:EHB721089 EQW721089:EQX721089 FAS721089:FAT721089 FKO721089:FKP721089 FUK721089:FUL721089 GEG721089:GEH721089 GOC721089:GOD721089 GXY721089:GXZ721089 HHU721089:HHV721089 HRQ721089:HRR721089 IBM721089:IBN721089 ILI721089:ILJ721089 IVE721089:IVF721089 JFA721089:JFB721089 JOW721089:JOX721089 JYS721089:JYT721089 KIO721089:KIP721089 KSK721089:KSL721089 LCG721089:LCH721089 LMC721089:LMD721089 LVY721089:LVZ721089 MFU721089:MFV721089 MPQ721089:MPR721089 MZM721089:MZN721089 NJI721089:NJJ721089 NTE721089:NTF721089 ODA721089:ODB721089 OMW721089:OMX721089 OWS721089:OWT721089 PGO721089:PGP721089 PQK721089:PQL721089 QAG721089:QAH721089 QKC721089:QKD721089 QTY721089:QTZ721089 RDU721089:RDV721089 RNQ721089:RNR721089 RXM721089:RXN721089 SHI721089:SHJ721089 SRE721089:SRF721089 TBA721089:TBB721089 TKW721089:TKX721089 TUS721089:TUT721089 UEO721089:UEP721089 UOK721089:UOL721089 UYG721089:UYH721089 VIC721089:VID721089 VRY721089:VRZ721089 WBU721089:WBV721089 WLQ721089:WLR721089 WVM721089:WVN721089 E786625:F786625 JA786625:JB786625 SW786625:SX786625 ACS786625:ACT786625 AMO786625:AMP786625 AWK786625:AWL786625 BGG786625:BGH786625 BQC786625:BQD786625 BZY786625:BZZ786625 CJU786625:CJV786625 CTQ786625:CTR786625 DDM786625:DDN786625 DNI786625:DNJ786625 DXE786625:DXF786625 EHA786625:EHB786625 EQW786625:EQX786625 FAS786625:FAT786625 FKO786625:FKP786625 FUK786625:FUL786625 GEG786625:GEH786625 GOC786625:GOD786625 GXY786625:GXZ786625 HHU786625:HHV786625 HRQ786625:HRR786625 IBM786625:IBN786625 ILI786625:ILJ786625 IVE786625:IVF786625 JFA786625:JFB786625 JOW786625:JOX786625 JYS786625:JYT786625 KIO786625:KIP786625 KSK786625:KSL786625 LCG786625:LCH786625 LMC786625:LMD786625 LVY786625:LVZ786625 MFU786625:MFV786625 MPQ786625:MPR786625 MZM786625:MZN786625 NJI786625:NJJ786625 NTE786625:NTF786625 ODA786625:ODB786625 OMW786625:OMX786625 OWS786625:OWT786625 PGO786625:PGP786625 PQK786625:PQL786625 QAG786625:QAH786625 QKC786625:QKD786625 QTY786625:QTZ786625 RDU786625:RDV786625 RNQ786625:RNR786625 RXM786625:RXN786625 SHI786625:SHJ786625 SRE786625:SRF786625 TBA786625:TBB786625 TKW786625:TKX786625 TUS786625:TUT786625 UEO786625:UEP786625 UOK786625:UOL786625 UYG786625:UYH786625 VIC786625:VID786625 VRY786625:VRZ786625 WBU786625:WBV786625 WLQ786625:WLR786625 WVM786625:WVN786625 E852161:F852161 JA852161:JB852161 SW852161:SX852161 ACS852161:ACT852161 AMO852161:AMP852161 AWK852161:AWL852161 BGG852161:BGH852161 BQC852161:BQD852161 BZY852161:BZZ852161 CJU852161:CJV852161 CTQ852161:CTR852161 DDM852161:DDN852161 DNI852161:DNJ852161 DXE852161:DXF852161 EHA852161:EHB852161 EQW852161:EQX852161 FAS852161:FAT852161 FKO852161:FKP852161 FUK852161:FUL852161 GEG852161:GEH852161 GOC852161:GOD852161 GXY852161:GXZ852161 HHU852161:HHV852161 HRQ852161:HRR852161 IBM852161:IBN852161 ILI852161:ILJ852161 IVE852161:IVF852161 JFA852161:JFB852161 JOW852161:JOX852161 JYS852161:JYT852161 KIO852161:KIP852161 KSK852161:KSL852161 LCG852161:LCH852161 LMC852161:LMD852161 LVY852161:LVZ852161 MFU852161:MFV852161 MPQ852161:MPR852161 MZM852161:MZN852161 NJI852161:NJJ852161 NTE852161:NTF852161 ODA852161:ODB852161 OMW852161:OMX852161 OWS852161:OWT852161 PGO852161:PGP852161 PQK852161:PQL852161 QAG852161:QAH852161 QKC852161:QKD852161 QTY852161:QTZ852161 RDU852161:RDV852161 RNQ852161:RNR852161 RXM852161:RXN852161 SHI852161:SHJ852161 SRE852161:SRF852161 TBA852161:TBB852161 TKW852161:TKX852161 TUS852161:TUT852161 UEO852161:UEP852161 UOK852161:UOL852161 UYG852161:UYH852161 VIC852161:VID852161 VRY852161:VRZ852161 WBU852161:WBV852161 WLQ852161:WLR852161 WVM852161:WVN852161 E917697:F917697 JA917697:JB917697 SW917697:SX917697 ACS917697:ACT917697 AMO917697:AMP917697 AWK917697:AWL917697 BGG917697:BGH917697 BQC917697:BQD917697 BZY917697:BZZ917697 CJU917697:CJV917697 CTQ917697:CTR917697 DDM917697:DDN917697 DNI917697:DNJ917697 DXE917697:DXF917697 EHA917697:EHB917697 EQW917697:EQX917697 FAS917697:FAT917697 FKO917697:FKP917697 FUK917697:FUL917697 GEG917697:GEH917697 GOC917697:GOD917697 GXY917697:GXZ917697 HHU917697:HHV917697 HRQ917697:HRR917697 IBM917697:IBN917697 ILI917697:ILJ917697 IVE917697:IVF917697 JFA917697:JFB917697 JOW917697:JOX917697 JYS917697:JYT917697 KIO917697:KIP917697 KSK917697:KSL917697 LCG917697:LCH917697 LMC917697:LMD917697 LVY917697:LVZ917697 MFU917697:MFV917697 MPQ917697:MPR917697 MZM917697:MZN917697 NJI917697:NJJ917697 NTE917697:NTF917697 ODA917697:ODB917697 OMW917697:OMX917697 OWS917697:OWT917697 PGO917697:PGP917697 PQK917697:PQL917697 QAG917697:QAH917697 QKC917697:QKD917697 QTY917697:QTZ917697 RDU917697:RDV917697 RNQ917697:RNR917697 RXM917697:RXN917697 SHI917697:SHJ917697 SRE917697:SRF917697 TBA917697:TBB917697 TKW917697:TKX917697 TUS917697:TUT917697 UEO917697:UEP917697 UOK917697:UOL917697 UYG917697:UYH917697 VIC917697:VID917697 VRY917697:VRZ917697 WBU917697:WBV917697 WLQ917697:WLR917697 WVM917697:WVN917697 E983233:F983233 JA983233:JB983233 SW983233:SX983233 ACS983233:ACT983233 AMO983233:AMP983233 AWK983233:AWL983233 BGG983233:BGH983233 BQC983233:BQD983233 BZY983233:BZZ983233 CJU983233:CJV983233 CTQ983233:CTR983233 DDM983233:DDN983233 DNI983233:DNJ983233 DXE983233:DXF983233 EHA983233:EHB983233 EQW983233:EQX983233 FAS983233:FAT983233 FKO983233:FKP983233 FUK983233:FUL983233 GEG983233:GEH983233 GOC983233:GOD983233 GXY983233:GXZ983233 HHU983233:HHV983233 HRQ983233:HRR983233 IBM983233:IBN983233 ILI983233:ILJ983233 IVE983233:IVF983233 JFA983233:JFB983233 JOW983233:JOX983233 JYS983233:JYT983233 KIO983233:KIP983233 KSK983233:KSL983233 LCG983233:LCH983233 LMC983233:LMD983233 LVY983233:LVZ983233 MFU983233:MFV983233 MPQ983233:MPR983233 MZM983233:MZN983233 NJI983233:NJJ983233 NTE983233:NTF983233 ODA983233:ODB983233 OMW983233:OMX983233 OWS983233:OWT983233 PGO983233:PGP983233 PQK983233:PQL983233 QAG983233:QAH983233 QKC983233:QKD983233 QTY983233:QTZ983233 RDU983233:RDV983233 RNQ983233:RNR983233 RXM983233:RXN983233 SHI983233:SHJ983233 SRE983233:SRF983233 TBA983233:TBB983233 TKW983233:TKX983233 TUS983233:TUT983233 UEO983233:UEP983233 UOK983233:UOL983233 UYG983233:UYH983233 VIC983233:VID983233 VRY983233:VRZ983233 WBU983233:WBV983233 WLQ983233:WLR983233" xr:uid="{00000000-0002-0000-0000-000001000000}">
      <formula1>$M$78:$M$80</formula1>
    </dataValidation>
    <dataValidation type="list" allowBlank="1" showInputMessage="1" showErrorMessage="1" sqref="WVO983233:WVP983233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9:H65729 JC65729:JD65729 SY65729:SZ65729 ACU65729:ACV65729 AMQ65729:AMR65729 AWM65729:AWN65729 BGI65729:BGJ65729 BQE65729:BQF65729 CAA65729:CAB65729 CJW65729:CJX65729 CTS65729:CTT65729 DDO65729:DDP65729 DNK65729:DNL65729 DXG65729:DXH65729 EHC65729:EHD65729 EQY65729:EQZ65729 FAU65729:FAV65729 FKQ65729:FKR65729 FUM65729:FUN65729 GEI65729:GEJ65729 GOE65729:GOF65729 GYA65729:GYB65729 HHW65729:HHX65729 HRS65729:HRT65729 IBO65729:IBP65729 ILK65729:ILL65729 IVG65729:IVH65729 JFC65729:JFD65729 JOY65729:JOZ65729 JYU65729:JYV65729 KIQ65729:KIR65729 KSM65729:KSN65729 LCI65729:LCJ65729 LME65729:LMF65729 LWA65729:LWB65729 MFW65729:MFX65729 MPS65729:MPT65729 MZO65729:MZP65729 NJK65729:NJL65729 NTG65729:NTH65729 ODC65729:ODD65729 OMY65729:OMZ65729 OWU65729:OWV65729 PGQ65729:PGR65729 PQM65729:PQN65729 QAI65729:QAJ65729 QKE65729:QKF65729 QUA65729:QUB65729 RDW65729:RDX65729 RNS65729:RNT65729 RXO65729:RXP65729 SHK65729:SHL65729 SRG65729:SRH65729 TBC65729:TBD65729 TKY65729:TKZ65729 TUU65729:TUV65729 UEQ65729:UER65729 UOM65729:UON65729 UYI65729:UYJ65729 VIE65729:VIF65729 VSA65729:VSB65729 WBW65729:WBX65729 WLS65729:WLT65729 WVO65729:WVP65729 G131265:H131265 JC131265:JD131265 SY131265:SZ131265 ACU131265:ACV131265 AMQ131265:AMR131265 AWM131265:AWN131265 BGI131265:BGJ131265 BQE131265:BQF131265 CAA131265:CAB131265 CJW131265:CJX131265 CTS131265:CTT131265 DDO131265:DDP131265 DNK131265:DNL131265 DXG131265:DXH131265 EHC131265:EHD131265 EQY131265:EQZ131265 FAU131265:FAV131265 FKQ131265:FKR131265 FUM131265:FUN131265 GEI131265:GEJ131265 GOE131265:GOF131265 GYA131265:GYB131265 HHW131265:HHX131265 HRS131265:HRT131265 IBO131265:IBP131265 ILK131265:ILL131265 IVG131265:IVH131265 JFC131265:JFD131265 JOY131265:JOZ131265 JYU131265:JYV131265 KIQ131265:KIR131265 KSM131265:KSN131265 LCI131265:LCJ131265 LME131265:LMF131265 LWA131265:LWB131265 MFW131265:MFX131265 MPS131265:MPT131265 MZO131265:MZP131265 NJK131265:NJL131265 NTG131265:NTH131265 ODC131265:ODD131265 OMY131265:OMZ131265 OWU131265:OWV131265 PGQ131265:PGR131265 PQM131265:PQN131265 QAI131265:QAJ131265 QKE131265:QKF131265 QUA131265:QUB131265 RDW131265:RDX131265 RNS131265:RNT131265 RXO131265:RXP131265 SHK131265:SHL131265 SRG131265:SRH131265 TBC131265:TBD131265 TKY131265:TKZ131265 TUU131265:TUV131265 UEQ131265:UER131265 UOM131265:UON131265 UYI131265:UYJ131265 VIE131265:VIF131265 VSA131265:VSB131265 WBW131265:WBX131265 WLS131265:WLT131265 WVO131265:WVP131265 G196801:H196801 JC196801:JD196801 SY196801:SZ196801 ACU196801:ACV196801 AMQ196801:AMR196801 AWM196801:AWN196801 BGI196801:BGJ196801 BQE196801:BQF196801 CAA196801:CAB196801 CJW196801:CJX196801 CTS196801:CTT196801 DDO196801:DDP196801 DNK196801:DNL196801 DXG196801:DXH196801 EHC196801:EHD196801 EQY196801:EQZ196801 FAU196801:FAV196801 FKQ196801:FKR196801 FUM196801:FUN196801 GEI196801:GEJ196801 GOE196801:GOF196801 GYA196801:GYB196801 HHW196801:HHX196801 HRS196801:HRT196801 IBO196801:IBP196801 ILK196801:ILL196801 IVG196801:IVH196801 JFC196801:JFD196801 JOY196801:JOZ196801 JYU196801:JYV196801 KIQ196801:KIR196801 KSM196801:KSN196801 LCI196801:LCJ196801 LME196801:LMF196801 LWA196801:LWB196801 MFW196801:MFX196801 MPS196801:MPT196801 MZO196801:MZP196801 NJK196801:NJL196801 NTG196801:NTH196801 ODC196801:ODD196801 OMY196801:OMZ196801 OWU196801:OWV196801 PGQ196801:PGR196801 PQM196801:PQN196801 QAI196801:QAJ196801 QKE196801:QKF196801 QUA196801:QUB196801 RDW196801:RDX196801 RNS196801:RNT196801 RXO196801:RXP196801 SHK196801:SHL196801 SRG196801:SRH196801 TBC196801:TBD196801 TKY196801:TKZ196801 TUU196801:TUV196801 UEQ196801:UER196801 UOM196801:UON196801 UYI196801:UYJ196801 VIE196801:VIF196801 VSA196801:VSB196801 WBW196801:WBX196801 WLS196801:WLT196801 WVO196801:WVP196801 G262337:H262337 JC262337:JD262337 SY262337:SZ262337 ACU262337:ACV262337 AMQ262337:AMR262337 AWM262337:AWN262337 BGI262337:BGJ262337 BQE262337:BQF262337 CAA262337:CAB262337 CJW262337:CJX262337 CTS262337:CTT262337 DDO262337:DDP262337 DNK262337:DNL262337 DXG262337:DXH262337 EHC262337:EHD262337 EQY262337:EQZ262337 FAU262337:FAV262337 FKQ262337:FKR262337 FUM262337:FUN262337 GEI262337:GEJ262337 GOE262337:GOF262337 GYA262337:GYB262337 HHW262337:HHX262337 HRS262337:HRT262337 IBO262337:IBP262337 ILK262337:ILL262337 IVG262337:IVH262337 JFC262337:JFD262337 JOY262337:JOZ262337 JYU262337:JYV262337 KIQ262337:KIR262337 KSM262337:KSN262337 LCI262337:LCJ262337 LME262337:LMF262337 LWA262337:LWB262337 MFW262337:MFX262337 MPS262337:MPT262337 MZO262337:MZP262337 NJK262337:NJL262337 NTG262337:NTH262337 ODC262337:ODD262337 OMY262337:OMZ262337 OWU262337:OWV262337 PGQ262337:PGR262337 PQM262337:PQN262337 QAI262337:QAJ262337 QKE262337:QKF262337 QUA262337:QUB262337 RDW262337:RDX262337 RNS262337:RNT262337 RXO262337:RXP262337 SHK262337:SHL262337 SRG262337:SRH262337 TBC262337:TBD262337 TKY262337:TKZ262337 TUU262337:TUV262337 UEQ262337:UER262337 UOM262337:UON262337 UYI262337:UYJ262337 VIE262337:VIF262337 VSA262337:VSB262337 WBW262337:WBX262337 WLS262337:WLT262337 WVO262337:WVP262337 G327873:H327873 JC327873:JD327873 SY327873:SZ327873 ACU327873:ACV327873 AMQ327873:AMR327873 AWM327873:AWN327873 BGI327873:BGJ327873 BQE327873:BQF327873 CAA327873:CAB327873 CJW327873:CJX327873 CTS327873:CTT327873 DDO327873:DDP327873 DNK327873:DNL327873 DXG327873:DXH327873 EHC327873:EHD327873 EQY327873:EQZ327873 FAU327873:FAV327873 FKQ327873:FKR327873 FUM327873:FUN327873 GEI327873:GEJ327873 GOE327873:GOF327873 GYA327873:GYB327873 HHW327873:HHX327873 HRS327873:HRT327873 IBO327873:IBP327873 ILK327873:ILL327873 IVG327873:IVH327873 JFC327873:JFD327873 JOY327873:JOZ327873 JYU327873:JYV327873 KIQ327873:KIR327873 KSM327873:KSN327873 LCI327873:LCJ327873 LME327873:LMF327873 LWA327873:LWB327873 MFW327873:MFX327873 MPS327873:MPT327873 MZO327873:MZP327873 NJK327873:NJL327873 NTG327873:NTH327873 ODC327873:ODD327873 OMY327873:OMZ327873 OWU327873:OWV327873 PGQ327873:PGR327873 PQM327873:PQN327873 QAI327873:QAJ327873 QKE327873:QKF327873 QUA327873:QUB327873 RDW327873:RDX327873 RNS327873:RNT327873 RXO327873:RXP327873 SHK327873:SHL327873 SRG327873:SRH327873 TBC327873:TBD327873 TKY327873:TKZ327873 TUU327873:TUV327873 UEQ327873:UER327873 UOM327873:UON327873 UYI327873:UYJ327873 VIE327873:VIF327873 VSA327873:VSB327873 WBW327873:WBX327873 WLS327873:WLT327873 WVO327873:WVP327873 G393409:H393409 JC393409:JD393409 SY393409:SZ393409 ACU393409:ACV393409 AMQ393409:AMR393409 AWM393409:AWN393409 BGI393409:BGJ393409 BQE393409:BQF393409 CAA393409:CAB393409 CJW393409:CJX393409 CTS393409:CTT393409 DDO393409:DDP393409 DNK393409:DNL393409 DXG393409:DXH393409 EHC393409:EHD393409 EQY393409:EQZ393409 FAU393409:FAV393409 FKQ393409:FKR393409 FUM393409:FUN393409 GEI393409:GEJ393409 GOE393409:GOF393409 GYA393409:GYB393409 HHW393409:HHX393409 HRS393409:HRT393409 IBO393409:IBP393409 ILK393409:ILL393409 IVG393409:IVH393409 JFC393409:JFD393409 JOY393409:JOZ393409 JYU393409:JYV393409 KIQ393409:KIR393409 KSM393409:KSN393409 LCI393409:LCJ393409 LME393409:LMF393409 LWA393409:LWB393409 MFW393409:MFX393409 MPS393409:MPT393409 MZO393409:MZP393409 NJK393409:NJL393409 NTG393409:NTH393409 ODC393409:ODD393409 OMY393409:OMZ393409 OWU393409:OWV393409 PGQ393409:PGR393409 PQM393409:PQN393409 QAI393409:QAJ393409 QKE393409:QKF393409 QUA393409:QUB393409 RDW393409:RDX393409 RNS393409:RNT393409 RXO393409:RXP393409 SHK393409:SHL393409 SRG393409:SRH393409 TBC393409:TBD393409 TKY393409:TKZ393409 TUU393409:TUV393409 UEQ393409:UER393409 UOM393409:UON393409 UYI393409:UYJ393409 VIE393409:VIF393409 VSA393409:VSB393409 WBW393409:WBX393409 WLS393409:WLT393409 WVO393409:WVP393409 G458945:H458945 JC458945:JD458945 SY458945:SZ458945 ACU458945:ACV458945 AMQ458945:AMR458945 AWM458945:AWN458945 BGI458945:BGJ458945 BQE458945:BQF458945 CAA458945:CAB458945 CJW458945:CJX458945 CTS458945:CTT458945 DDO458945:DDP458945 DNK458945:DNL458945 DXG458945:DXH458945 EHC458945:EHD458945 EQY458945:EQZ458945 FAU458945:FAV458945 FKQ458945:FKR458945 FUM458945:FUN458945 GEI458945:GEJ458945 GOE458945:GOF458945 GYA458945:GYB458945 HHW458945:HHX458945 HRS458945:HRT458945 IBO458945:IBP458945 ILK458945:ILL458945 IVG458945:IVH458945 JFC458945:JFD458945 JOY458945:JOZ458945 JYU458945:JYV458945 KIQ458945:KIR458945 KSM458945:KSN458945 LCI458945:LCJ458945 LME458945:LMF458945 LWA458945:LWB458945 MFW458945:MFX458945 MPS458945:MPT458945 MZO458945:MZP458945 NJK458945:NJL458945 NTG458945:NTH458945 ODC458945:ODD458945 OMY458945:OMZ458945 OWU458945:OWV458945 PGQ458945:PGR458945 PQM458945:PQN458945 QAI458945:QAJ458945 QKE458945:QKF458945 QUA458945:QUB458945 RDW458945:RDX458945 RNS458945:RNT458945 RXO458945:RXP458945 SHK458945:SHL458945 SRG458945:SRH458945 TBC458945:TBD458945 TKY458945:TKZ458945 TUU458945:TUV458945 UEQ458945:UER458945 UOM458945:UON458945 UYI458945:UYJ458945 VIE458945:VIF458945 VSA458945:VSB458945 WBW458945:WBX458945 WLS458945:WLT458945 WVO458945:WVP458945 G524481:H524481 JC524481:JD524481 SY524481:SZ524481 ACU524481:ACV524481 AMQ524481:AMR524481 AWM524481:AWN524481 BGI524481:BGJ524481 BQE524481:BQF524481 CAA524481:CAB524481 CJW524481:CJX524481 CTS524481:CTT524481 DDO524481:DDP524481 DNK524481:DNL524481 DXG524481:DXH524481 EHC524481:EHD524481 EQY524481:EQZ524481 FAU524481:FAV524481 FKQ524481:FKR524481 FUM524481:FUN524481 GEI524481:GEJ524481 GOE524481:GOF524481 GYA524481:GYB524481 HHW524481:HHX524481 HRS524481:HRT524481 IBO524481:IBP524481 ILK524481:ILL524481 IVG524481:IVH524481 JFC524481:JFD524481 JOY524481:JOZ524481 JYU524481:JYV524481 KIQ524481:KIR524481 KSM524481:KSN524481 LCI524481:LCJ524481 LME524481:LMF524481 LWA524481:LWB524481 MFW524481:MFX524481 MPS524481:MPT524481 MZO524481:MZP524481 NJK524481:NJL524481 NTG524481:NTH524481 ODC524481:ODD524481 OMY524481:OMZ524481 OWU524481:OWV524481 PGQ524481:PGR524481 PQM524481:PQN524481 QAI524481:QAJ524481 QKE524481:QKF524481 QUA524481:QUB524481 RDW524481:RDX524481 RNS524481:RNT524481 RXO524481:RXP524481 SHK524481:SHL524481 SRG524481:SRH524481 TBC524481:TBD524481 TKY524481:TKZ524481 TUU524481:TUV524481 UEQ524481:UER524481 UOM524481:UON524481 UYI524481:UYJ524481 VIE524481:VIF524481 VSA524481:VSB524481 WBW524481:WBX524481 WLS524481:WLT524481 WVO524481:WVP524481 G590017:H590017 JC590017:JD590017 SY590017:SZ590017 ACU590017:ACV590017 AMQ590017:AMR590017 AWM590017:AWN590017 BGI590017:BGJ590017 BQE590017:BQF590017 CAA590017:CAB590017 CJW590017:CJX590017 CTS590017:CTT590017 DDO590017:DDP590017 DNK590017:DNL590017 DXG590017:DXH590017 EHC590017:EHD590017 EQY590017:EQZ590017 FAU590017:FAV590017 FKQ590017:FKR590017 FUM590017:FUN590017 GEI590017:GEJ590017 GOE590017:GOF590017 GYA590017:GYB590017 HHW590017:HHX590017 HRS590017:HRT590017 IBO590017:IBP590017 ILK590017:ILL590017 IVG590017:IVH590017 JFC590017:JFD590017 JOY590017:JOZ590017 JYU590017:JYV590017 KIQ590017:KIR590017 KSM590017:KSN590017 LCI590017:LCJ590017 LME590017:LMF590017 LWA590017:LWB590017 MFW590017:MFX590017 MPS590017:MPT590017 MZO590017:MZP590017 NJK590017:NJL590017 NTG590017:NTH590017 ODC590017:ODD590017 OMY590017:OMZ590017 OWU590017:OWV590017 PGQ590017:PGR590017 PQM590017:PQN590017 QAI590017:QAJ590017 QKE590017:QKF590017 QUA590017:QUB590017 RDW590017:RDX590017 RNS590017:RNT590017 RXO590017:RXP590017 SHK590017:SHL590017 SRG590017:SRH590017 TBC590017:TBD590017 TKY590017:TKZ590017 TUU590017:TUV590017 UEQ590017:UER590017 UOM590017:UON590017 UYI590017:UYJ590017 VIE590017:VIF590017 VSA590017:VSB590017 WBW590017:WBX590017 WLS590017:WLT590017 WVO590017:WVP590017 G655553:H655553 JC655553:JD655553 SY655553:SZ655553 ACU655553:ACV655553 AMQ655553:AMR655553 AWM655553:AWN655553 BGI655553:BGJ655553 BQE655553:BQF655553 CAA655553:CAB655553 CJW655553:CJX655553 CTS655553:CTT655553 DDO655553:DDP655553 DNK655553:DNL655553 DXG655553:DXH655553 EHC655553:EHD655553 EQY655553:EQZ655553 FAU655553:FAV655553 FKQ655553:FKR655553 FUM655553:FUN655553 GEI655553:GEJ655553 GOE655553:GOF655553 GYA655553:GYB655553 HHW655553:HHX655553 HRS655553:HRT655553 IBO655553:IBP655553 ILK655553:ILL655553 IVG655553:IVH655553 JFC655553:JFD655553 JOY655553:JOZ655553 JYU655553:JYV655553 KIQ655553:KIR655553 KSM655553:KSN655553 LCI655553:LCJ655553 LME655553:LMF655553 LWA655553:LWB655553 MFW655553:MFX655553 MPS655553:MPT655553 MZO655553:MZP655553 NJK655553:NJL655553 NTG655553:NTH655553 ODC655553:ODD655553 OMY655553:OMZ655553 OWU655553:OWV655553 PGQ655553:PGR655553 PQM655553:PQN655553 QAI655553:QAJ655553 QKE655553:QKF655553 QUA655553:QUB655553 RDW655553:RDX655553 RNS655553:RNT655553 RXO655553:RXP655553 SHK655553:SHL655553 SRG655553:SRH655553 TBC655553:TBD655553 TKY655553:TKZ655553 TUU655553:TUV655553 UEQ655553:UER655553 UOM655553:UON655553 UYI655553:UYJ655553 VIE655553:VIF655553 VSA655553:VSB655553 WBW655553:WBX655553 WLS655553:WLT655553 WVO655553:WVP655553 G721089:H721089 JC721089:JD721089 SY721089:SZ721089 ACU721089:ACV721089 AMQ721089:AMR721089 AWM721089:AWN721089 BGI721089:BGJ721089 BQE721089:BQF721089 CAA721089:CAB721089 CJW721089:CJX721089 CTS721089:CTT721089 DDO721089:DDP721089 DNK721089:DNL721089 DXG721089:DXH721089 EHC721089:EHD721089 EQY721089:EQZ721089 FAU721089:FAV721089 FKQ721089:FKR721089 FUM721089:FUN721089 GEI721089:GEJ721089 GOE721089:GOF721089 GYA721089:GYB721089 HHW721089:HHX721089 HRS721089:HRT721089 IBO721089:IBP721089 ILK721089:ILL721089 IVG721089:IVH721089 JFC721089:JFD721089 JOY721089:JOZ721089 JYU721089:JYV721089 KIQ721089:KIR721089 KSM721089:KSN721089 LCI721089:LCJ721089 LME721089:LMF721089 LWA721089:LWB721089 MFW721089:MFX721089 MPS721089:MPT721089 MZO721089:MZP721089 NJK721089:NJL721089 NTG721089:NTH721089 ODC721089:ODD721089 OMY721089:OMZ721089 OWU721089:OWV721089 PGQ721089:PGR721089 PQM721089:PQN721089 QAI721089:QAJ721089 QKE721089:QKF721089 QUA721089:QUB721089 RDW721089:RDX721089 RNS721089:RNT721089 RXO721089:RXP721089 SHK721089:SHL721089 SRG721089:SRH721089 TBC721089:TBD721089 TKY721089:TKZ721089 TUU721089:TUV721089 UEQ721089:UER721089 UOM721089:UON721089 UYI721089:UYJ721089 VIE721089:VIF721089 VSA721089:VSB721089 WBW721089:WBX721089 WLS721089:WLT721089 WVO721089:WVP721089 G786625:H786625 JC786625:JD786625 SY786625:SZ786625 ACU786625:ACV786625 AMQ786625:AMR786625 AWM786625:AWN786625 BGI786625:BGJ786625 BQE786625:BQF786625 CAA786625:CAB786625 CJW786625:CJX786625 CTS786625:CTT786625 DDO786625:DDP786625 DNK786625:DNL786625 DXG786625:DXH786625 EHC786625:EHD786625 EQY786625:EQZ786625 FAU786625:FAV786625 FKQ786625:FKR786625 FUM786625:FUN786625 GEI786625:GEJ786625 GOE786625:GOF786625 GYA786625:GYB786625 HHW786625:HHX786625 HRS786625:HRT786625 IBO786625:IBP786625 ILK786625:ILL786625 IVG786625:IVH786625 JFC786625:JFD786625 JOY786625:JOZ786625 JYU786625:JYV786625 KIQ786625:KIR786625 KSM786625:KSN786625 LCI786625:LCJ786625 LME786625:LMF786625 LWA786625:LWB786625 MFW786625:MFX786625 MPS786625:MPT786625 MZO786625:MZP786625 NJK786625:NJL786625 NTG786625:NTH786625 ODC786625:ODD786625 OMY786625:OMZ786625 OWU786625:OWV786625 PGQ786625:PGR786625 PQM786625:PQN786625 QAI786625:QAJ786625 QKE786625:QKF786625 QUA786625:QUB786625 RDW786625:RDX786625 RNS786625:RNT786625 RXO786625:RXP786625 SHK786625:SHL786625 SRG786625:SRH786625 TBC786625:TBD786625 TKY786625:TKZ786625 TUU786625:TUV786625 UEQ786625:UER786625 UOM786625:UON786625 UYI786625:UYJ786625 VIE786625:VIF786625 VSA786625:VSB786625 WBW786625:WBX786625 WLS786625:WLT786625 WVO786625:WVP786625 G852161:H852161 JC852161:JD852161 SY852161:SZ852161 ACU852161:ACV852161 AMQ852161:AMR852161 AWM852161:AWN852161 BGI852161:BGJ852161 BQE852161:BQF852161 CAA852161:CAB852161 CJW852161:CJX852161 CTS852161:CTT852161 DDO852161:DDP852161 DNK852161:DNL852161 DXG852161:DXH852161 EHC852161:EHD852161 EQY852161:EQZ852161 FAU852161:FAV852161 FKQ852161:FKR852161 FUM852161:FUN852161 GEI852161:GEJ852161 GOE852161:GOF852161 GYA852161:GYB852161 HHW852161:HHX852161 HRS852161:HRT852161 IBO852161:IBP852161 ILK852161:ILL852161 IVG852161:IVH852161 JFC852161:JFD852161 JOY852161:JOZ852161 JYU852161:JYV852161 KIQ852161:KIR852161 KSM852161:KSN852161 LCI852161:LCJ852161 LME852161:LMF852161 LWA852161:LWB852161 MFW852161:MFX852161 MPS852161:MPT852161 MZO852161:MZP852161 NJK852161:NJL852161 NTG852161:NTH852161 ODC852161:ODD852161 OMY852161:OMZ852161 OWU852161:OWV852161 PGQ852161:PGR852161 PQM852161:PQN852161 QAI852161:QAJ852161 QKE852161:QKF852161 QUA852161:QUB852161 RDW852161:RDX852161 RNS852161:RNT852161 RXO852161:RXP852161 SHK852161:SHL852161 SRG852161:SRH852161 TBC852161:TBD852161 TKY852161:TKZ852161 TUU852161:TUV852161 UEQ852161:UER852161 UOM852161:UON852161 UYI852161:UYJ852161 VIE852161:VIF852161 VSA852161:VSB852161 WBW852161:WBX852161 WLS852161:WLT852161 WVO852161:WVP852161 G917697:H917697 JC917697:JD917697 SY917697:SZ917697 ACU917697:ACV917697 AMQ917697:AMR917697 AWM917697:AWN917697 BGI917697:BGJ917697 BQE917697:BQF917697 CAA917697:CAB917697 CJW917697:CJX917697 CTS917697:CTT917697 DDO917697:DDP917697 DNK917697:DNL917697 DXG917697:DXH917697 EHC917697:EHD917697 EQY917697:EQZ917697 FAU917697:FAV917697 FKQ917697:FKR917697 FUM917697:FUN917697 GEI917697:GEJ917697 GOE917697:GOF917697 GYA917697:GYB917697 HHW917697:HHX917697 HRS917697:HRT917697 IBO917697:IBP917697 ILK917697:ILL917697 IVG917697:IVH917697 JFC917697:JFD917697 JOY917697:JOZ917697 JYU917697:JYV917697 KIQ917697:KIR917697 KSM917697:KSN917697 LCI917697:LCJ917697 LME917697:LMF917697 LWA917697:LWB917697 MFW917697:MFX917697 MPS917697:MPT917697 MZO917697:MZP917697 NJK917697:NJL917697 NTG917697:NTH917697 ODC917697:ODD917697 OMY917697:OMZ917697 OWU917697:OWV917697 PGQ917697:PGR917697 PQM917697:PQN917697 QAI917697:QAJ917697 QKE917697:QKF917697 QUA917697:QUB917697 RDW917697:RDX917697 RNS917697:RNT917697 RXO917697:RXP917697 SHK917697:SHL917697 SRG917697:SRH917697 TBC917697:TBD917697 TKY917697:TKZ917697 TUU917697:TUV917697 UEQ917697:UER917697 UOM917697:UON917697 UYI917697:UYJ917697 VIE917697:VIF917697 VSA917697:VSB917697 WBW917697:WBX917697 WLS917697:WLT917697 WVO917697:WVP917697 G983233:H983233 JC983233:JD983233 SY983233:SZ983233 ACU983233:ACV983233 AMQ983233:AMR983233 AWM983233:AWN983233 BGI983233:BGJ983233 BQE983233:BQF983233 CAA983233:CAB983233 CJW983233:CJX983233 CTS983233:CTT983233 DDO983233:DDP983233 DNK983233:DNL983233 DXG983233:DXH983233 EHC983233:EHD983233 EQY983233:EQZ983233 FAU983233:FAV983233 FKQ983233:FKR983233 FUM983233:FUN983233 GEI983233:GEJ983233 GOE983233:GOF983233 GYA983233:GYB983233 HHW983233:HHX983233 HRS983233:HRT983233 IBO983233:IBP983233 ILK983233:ILL983233 IVG983233:IVH983233 JFC983233:JFD983233 JOY983233:JOZ983233 JYU983233:JYV983233 KIQ983233:KIR983233 KSM983233:KSN983233 LCI983233:LCJ983233 LME983233:LMF983233 LWA983233:LWB983233 MFW983233:MFX983233 MPS983233:MPT983233 MZO983233:MZP983233 NJK983233:NJL983233 NTG983233:NTH983233 ODC983233:ODD983233 OMY983233:OMZ983233 OWU983233:OWV983233 PGQ983233:PGR983233 PQM983233:PQN983233 QAI983233:QAJ983233 QKE983233:QKF983233 QUA983233:QUB983233 RDW983233:RDX983233 RNS983233:RNT983233 RXO983233:RXP983233 SHK983233:SHL983233 SRG983233:SRH983233 TBC983233:TBD983233 TKY983233:TKZ983233 TUU983233:TUV983233 UEQ983233:UER983233 UOM983233:UON983233 UYI983233:UYJ983233 VIE983233:VIF983233 VSA983233:VSB983233 WBW983233:WBX983233 WLS983233:WLT983233"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8:H65759 JA65758:JD65759 SW65758:SZ65759 ACS65758:ACV65759 AMO65758:AMR65759 AWK65758:AWN65759 BGG65758:BGJ65759 BQC65758:BQF65759 BZY65758:CAB65759 CJU65758:CJX65759 CTQ65758:CTT65759 DDM65758:DDP65759 DNI65758:DNL65759 DXE65758:DXH65759 EHA65758:EHD65759 EQW65758:EQZ65759 FAS65758:FAV65759 FKO65758:FKR65759 FUK65758:FUN65759 GEG65758:GEJ65759 GOC65758:GOF65759 GXY65758:GYB65759 HHU65758:HHX65759 HRQ65758:HRT65759 IBM65758:IBP65759 ILI65758:ILL65759 IVE65758:IVH65759 JFA65758:JFD65759 JOW65758:JOZ65759 JYS65758:JYV65759 KIO65758:KIR65759 KSK65758:KSN65759 LCG65758:LCJ65759 LMC65758:LMF65759 LVY65758:LWB65759 MFU65758:MFX65759 MPQ65758:MPT65759 MZM65758:MZP65759 NJI65758:NJL65759 NTE65758:NTH65759 ODA65758:ODD65759 OMW65758:OMZ65759 OWS65758:OWV65759 PGO65758:PGR65759 PQK65758:PQN65759 QAG65758:QAJ65759 QKC65758:QKF65759 QTY65758:QUB65759 RDU65758:RDX65759 RNQ65758:RNT65759 RXM65758:RXP65759 SHI65758:SHL65759 SRE65758:SRH65759 TBA65758:TBD65759 TKW65758:TKZ65759 TUS65758:TUV65759 UEO65758:UER65759 UOK65758:UON65759 UYG65758:UYJ65759 VIC65758:VIF65759 VRY65758:VSB65759 WBU65758:WBX65759 WLQ65758:WLT65759 WVM65758:WVP65759 E131294:H131295 JA131294:JD131295 SW131294:SZ131295 ACS131294:ACV131295 AMO131294:AMR131295 AWK131294:AWN131295 BGG131294:BGJ131295 BQC131294:BQF131295 BZY131294:CAB131295 CJU131294:CJX131295 CTQ131294:CTT131295 DDM131294:DDP131295 DNI131294:DNL131295 DXE131294:DXH131295 EHA131294:EHD131295 EQW131294:EQZ131295 FAS131294:FAV131295 FKO131294:FKR131295 FUK131294:FUN131295 GEG131294:GEJ131295 GOC131294:GOF131295 GXY131294:GYB131295 HHU131294:HHX131295 HRQ131294:HRT131295 IBM131294:IBP131295 ILI131294:ILL131295 IVE131294:IVH131295 JFA131294:JFD131295 JOW131294:JOZ131295 JYS131294:JYV131295 KIO131294:KIR131295 KSK131294:KSN131295 LCG131294:LCJ131295 LMC131294:LMF131295 LVY131294:LWB131295 MFU131294:MFX131295 MPQ131294:MPT131295 MZM131294:MZP131295 NJI131294:NJL131295 NTE131294:NTH131295 ODA131294:ODD131295 OMW131294:OMZ131295 OWS131294:OWV131295 PGO131294:PGR131295 PQK131294:PQN131295 QAG131294:QAJ131295 QKC131294:QKF131295 QTY131294:QUB131295 RDU131294:RDX131295 RNQ131294:RNT131295 RXM131294:RXP131295 SHI131294:SHL131295 SRE131294:SRH131295 TBA131294:TBD131295 TKW131294:TKZ131295 TUS131294:TUV131295 UEO131294:UER131295 UOK131294:UON131295 UYG131294:UYJ131295 VIC131294:VIF131295 VRY131294:VSB131295 WBU131294:WBX131295 WLQ131294:WLT131295 WVM131294:WVP131295 E196830:H196831 JA196830:JD196831 SW196830:SZ196831 ACS196830:ACV196831 AMO196830:AMR196831 AWK196830:AWN196831 BGG196830:BGJ196831 BQC196830:BQF196831 BZY196830:CAB196831 CJU196830:CJX196831 CTQ196830:CTT196831 DDM196830:DDP196831 DNI196830:DNL196831 DXE196830:DXH196831 EHA196830:EHD196831 EQW196830:EQZ196831 FAS196830:FAV196831 FKO196830:FKR196831 FUK196830:FUN196831 GEG196830:GEJ196831 GOC196830:GOF196831 GXY196830:GYB196831 HHU196830:HHX196831 HRQ196830:HRT196831 IBM196830:IBP196831 ILI196830:ILL196831 IVE196830:IVH196831 JFA196830:JFD196831 JOW196830:JOZ196831 JYS196830:JYV196831 KIO196830:KIR196831 KSK196830:KSN196831 LCG196830:LCJ196831 LMC196830:LMF196831 LVY196830:LWB196831 MFU196830:MFX196831 MPQ196830:MPT196831 MZM196830:MZP196831 NJI196830:NJL196831 NTE196830:NTH196831 ODA196830:ODD196831 OMW196830:OMZ196831 OWS196830:OWV196831 PGO196830:PGR196831 PQK196830:PQN196831 QAG196830:QAJ196831 QKC196830:QKF196831 QTY196830:QUB196831 RDU196830:RDX196831 RNQ196830:RNT196831 RXM196830:RXP196831 SHI196830:SHL196831 SRE196830:SRH196831 TBA196830:TBD196831 TKW196830:TKZ196831 TUS196830:TUV196831 UEO196830:UER196831 UOK196830:UON196831 UYG196830:UYJ196831 VIC196830:VIF196831 VRY196830:VSB196831 WBU196830:WBX196831 WLQ196830:WLT196831 WVM196830:WVP196831 E262366:H262367 JA262366:JD262367 SW262366:SZ262367 ACS262366:ACV262367 AMO262366:AMR262367 AWK262366:AWN262367 BGG262366:BGJ262367 BQC262366:BQF262367 BZY262366:CAB262367 CJU262366:CJX262367 CTQ262366:CTT262367 DDM262366:DDP262367 DNI262366:DNL262367 DXE262366:DXH262367 EHA262366:EHD262367 EQW262366:EQZ262367 FAS262366:FAV262367 FKO262366:FKR262367 FUK262366:FUN262367 GEG262366:GEJ262367 GOC262366:GOF262367 GXY262366:GYB262367 HHU262366:HHX262367 HRQ262366:HRT262367 IBM262366:IBP262367 ILI262366:ILL262367 IVE262366:IVH262367 JFA262366:JFD262367 JOW262366:JOZ262367 JYS262366:JYV262367 KIO262366:KIR262367 KSK262366:KSN262367 LCG262366:LCJ262367 LMC262366:LMF262367 LVY262366:LWB262367 MFU262366:MFX262367 MPQ262366:MPT262367 MZM262366:MZP262367 NJI262366:NJL262367 NTE262366:NTH262367 ODA262366:ODD262367 OMW262366:OMZ262367 OWS262366:OWV262367 PGO262366:PGR262367 PQK262366:PQN262367 QAG262366:QAJ262367 QKC262366:QKF262367 QTY262366:QUB262367 RDU262366:RDX262367 RNQ262366:RNT262367 RXM262366:RXP262367 SHI262366:SHL262367 SRE262366:SRH262367 TBA262366:TBD262367 TKW262366:TKZ262367 TUS262366:TUV262367 UEO262366:UER262367 UOK262366:UON262367 UYG262366:UYJ262367 VIC262366:VIF262367 VRY262366:VSB262367 WBU262366:WBX262367 WLQ262366:WLT262367 WVM262366:WVP262367 E327902:H327903 JA327902:JD327903 SW327902:SZ327903 ACS327902:ACV327903 AMO327902:AMR327903 AWK327902:AWN327903 BGG327902:BGJ327903 BQC327902:BQF327903 BZY327902:CAB327903 CJU327902:CJX327903 CTQ327902:CTT327903 DDM327902:DDP327903 DNI327902:DNL327903 DXE327902:DXH327903 EHA327902:EHD327903 EQW327902:EQZ327903 FAS327902:FAV327903 FKO327902:FKR327903 FUK327902:FUN327903 GEG327902:GEJ327903 GOC327902:GOF327903 GXY327902:GYB327903 HHU327902:HHX327903 HRQ327902:HRT327903 IBM327902:IBP327903 ILI327902:ILL327903 IVE327902:IVH327903 JFA327902:JFD327903 JOW327902:JOZ327903 JYS327902:JYV327903 KIO327902:KIR327903 KSK327902:KSN327903 LCG327902:LCJ327903 LMC327902:LMF327903 LVY327902:LWB327903 MFU327902:MFX327903 MPQ327902:MPT327903 MZM327902:MZP327903 NJI327902:NJL327903 NTE327902:NTH327903 ODA327902:ODD327903 OMW327902:OMZ327903 OWS327902:OWV327903 PGO327902:PGR327903 PQK327902:PQN327903 QAG327902:QAJ327903 QKC327902:QKF327903 QTY327902:QUB327903 RDU327902:RDX327903 RNQ327902:RNT327903 RXM327902:RXP327903 SHI327902:SHL327903 SRE327902:SRH327903 TBA327902:TBD327903 TKW327902:TKZ327903 TUS327902:TUV327903 UEO327902:UER327903 UOK327902:UON327903 UYG327902:UYJ327903 VIC327902:VIF327903 VRY327902:VSB327903 WBU327902:WBX327903 WLQ327902:WLT327903 WVM327902:WVP327903 E393438:H393439 JA393438:JD393439 SW393438:SZ393439 ACS393438:ACV393439 AMO393438:AMR393439 AWK393438:AWN393439 BGG393438:BGJ393439 BQC393438:BQF393439 BZY393438:CAB393439 CJU393438:CJX393439 CTQ393438:CTT393439 DDM393438:DDP393439 DNI393438:DNL393439 DXE393438:DXH393439 EHA393438:EHD393439 EQW393438:EQZ393439 FAS393438:FAV393439 FKO393438:FKR393439 FUK393438:FUN393439 GEG393438:GEJ393439 GOC393438:GOF393439 GXY393438:GYB393439 HHU393438:HHX393439 HRQ393438:HRT393439 IBM393438:IBP393439 ILI393438:ILL393439 IVE393438:IVH393439 JFA393438:JFD393439 JOW393438:JOZ393439 JYS393438:JYV393439 KIO393438:KIR393439 KSK393438:KSN393439 LCG393438:LCJ393439 LMC393438:LMF393439 LVY393438:LWB393439 MFU393438:MFX393439 MPQ393438:MPT393439 MZM393438:MZP393439 NJI393438:NJL393439 NTE393438:NTH393439 ODA393438:ODD393439 OMW393438:OMZ393439 OWS393438:OWV393439 PGO393438:PGR393439 PQK393438:PQN393439 QAG393438:QAJ393439 QKC393438:QKF393439 QTY393438:QUB393439 RDU393438:RDX393439 RNQ393438:RNT393439 RXM393438:RXP393439 SHI393438:SHL393439 SRE393438:SRH393439 TBA393438:TBD393439 TKW393438:TKZ393439 TUS393438:TUV393439 UEO393438:UER393439 UOK393438:UON393439 UYG393438:UYJ393439 VIC393438:VIF393439 VRY393438:VSB393439 WBU393438:WBX393439 WLQ393438:WLT393439 WVM393438:WVP393439 E458974:H458975 JA458974:JD458975 SW458974:SZ458975 ACS458974:ACV458975 AMO458974:AMR458975 AWK458974:AWN458975 BGG458974:BGJ458975 BQC458974:BQF458975 BZY458974:CAB458975 CJU458974:CJX458975 CTQ458974:CTT458975 DDM458974:DDP458975 DNI458974:DNL458975 DXE458974:DXH458975 EHA458974:EHD458975 EQW458974:EQZ458975 FAS458974:FAV458975 FKO458974:FKR458975 FUK458974:FUN458975 GEG458974:GEJ458975 GOC458974:GOF458975 GXY458974:GYB458975 HHU458974:HHX458975 HRQ458974:HRT458975 IBM458974:IBP458975 ILI458974:ILL458975 IVE458974:IVH458975 JFA458974:JFD458975 JOW458974:JOZ458975 JYS458974:JYV458975 KIO458974:KIR458975 KSK458974:KSN458975 LCG458974:LCJ458975 LMC458974:LMF458975 LVY458974:LWB458975 MFU458974:MFX458975 MPQ458974:MPT458975 MZM458974:MZP458975 NJI458974:NJL458975 NTE458974:NTH458975 ODA458974:ODD458975 OMW458974:OMZ458975 OWS458974:OWV458975 PGO458974:PGR458975 PQK458974:PQN458975 QAG458974:QAJ458975 QKC458974:QKF458975 QTY458974:QUB458975 RDU458974:RDX458975 RNQ458974:RNT458975 RXM458974:RXP458975 SHI458974:SHL458975 SRE458974:SRH458975 TBA458974:TBD458975 TKW458974:TKZ458975 TUS458974:TUV458975 UEO458974:UER458975 UOK458974:UON458975 UYG458974:UYJ458975 VIC458974:VIF458975 VRY458974:VSB458975 WBU458974:WBX458975 WLQ458974:WLT458975 WVM458974:WVP458975 E524510:H524511 JA524510:JD524511 SW524510:SZ524511 ACS524510:ACV524511 AMO524510:AMR524511 AWK524510:AWN524511 BGG524510:BGJ524511 BQC524510:BQF524511 BZY524510:CAB524511 CJU524510:CJX524511 CTQ524510:CTT524511 DDM524510:DDP524511 DNI524510:DNL524511 DXE524510:DXH524511 EHA524510:EHD524511 EQW524510:EQZ524511 FAS524510:FAV524511 FKO524510:FKR524511 FUK524510:FUN524511 GEG524510:GEJ524511 GOC524510:GOF524511 GXY524510:GYB524511 HHU524510:HHX524511 HRQ524510:HRT524511 IBM524510:IBP524511 ILI524510:ILL524511 IVE524510:IVH524511 JFA524510:JFD524511 JOW524510:JOZ524511 JYS524510:JYV524511 KIO524510:KIR524511 KSK524510:KSN524511 LCG524510:LCJ524511 LMC524510:LMF524511 LVY524510:LWB524511 MFU524510:MFX524511 MPQ524510:MPT524511 MZM524510:MZP524511 NJI524510:NJL524511 NTE524510:NTH524511 ODA524510:ODD524511 OMW524510:OMZ524511 OWS524510:OWV524511 PGO524510:PGR524511 PQK524510:PQN524511 QAG524510:QAJ524511 QKC524510:QKF524511 QTY524510:QUB524511 RDU524510:RDX524511 RNQ524510:RNT524511 RXM524510:RXP524511 SHI524510:SHL524511 SRE524510:SRH524511 TBA524510:TBD524511 TKW524510:TKZ524511 TUS524510:TUV524511 UEO524510:UER524511 UOK524510:UON524511 UYG524510:UYJ524511 VIC524510:VIF524511 VRY524510:VSB524511 WBU524510:WBX524511 WLQ524510:WLT524511 WVM524510:WVP524511 E590046:H590047 JA590046:JD590047 SW590046:SZ590047 ACS590046:ACV590047 AMO590046:AMR590047 AWK590046:AWN590047 BGG590046:BGJ590047 BQC590046:BQF590047 BZY590046:CAB590047 CJU590046:CJX590047 CTQ590046:CTT590047 DDM590046:DDP590047 DNI590046:DNL590047 DXE590046:DXH590047 EHA590046:EHD590047 EQW590046:EQZ590047 FAS590046:FAV590047 FKO590046:FKR590047 FUK590046:FUN590047 GEG590046:GEJ590047 GOC590046:GOF590047 GXY590046:GYB590047 HHU590046:HHX590047 HRQ590046:HRT590047 IBM590046:IBP590047 ILI590046:ILL590047 IVE590046:IVH590047 JFA590046:JFD590047 JOW590046:JOZ590047 JYS590046:JYV590047 KIO590046:KIR590047 KSK590046:KSN590047 LCG590046:LCJ590047 LMC590046:LMF590047 LVY590046:LWB590047 MFU590046:MFX590047 MPQ590046:MPT590047 MZM590046:MZP590047 NJI590046:NJL590047 NTE590046:NTH590047 ODA590046:ODD590047 OMW590046:OMZ590047 OWS590046:OWV590047 PGO590046:PGR590047 PQK590046:PQN590047 QAG590046:QAJ590047 QKC590046:QKF590047 QTY590046:QUB590047 RDU590046:RDX590047 RNQ590046:RNT590047 RXM590046:RXP590047 SHI590046:SHL590047 SRE590046:SRH590047 TBA590046:TBD590047 TKW590046:TKZ590047 TUS590046:TUV590047 UEO590046:UER590047 UOK590046:UON590047 UYG590046:UYJ590047 VIC590046:VIF590047 VRY590046:VSB590047 WBU590046:WBX590047 WLQ590046:WLT590047 WVM590046:WVP590047 E655582:H655583 JA655582:JD655583 SW655582:SZ655583 ACS655582:ACV655583 AMO655582:AMR655583 AWK655582:AWN655583 BGG655582:BGJ655583 BQC655582:BQF655583 BZY655582:CAB655583 CJU655582:CJX655583 CTQ655582:CTT655583 DDM655582:DDP655583 DNI655582:DNL655583 DXE655582:DXH655583 EHA655582:EHD655583 EQW655582:EQZ655583 FAS655582:FAV655583 FKO655582:FKR655583 FUK655582:FUN655583 GEG655582:GEJ655583 GOC655582:GOF655583 GXY655582:GYB655583 HHU655582:HHX655583 HRQ655582:HRT655583 IBM655582:IBP655583 ILI655582:ILL655583 IVE655582:IVH655583 JFA655582:JFD655583 JOW655582:JOZ655583 JYS655582:JYV655583 KIO655582:KIR655583 KSK655582:KSN655583 LCG655582:LCJ655583 LMC655582:LMF655583 LVY655582:LWB655583 MFU655582:MFX655583 MPQ655582:MPT655583 MZM655582:MZP655583 NJI655582:NJL655583 NTE655582:NTH655583 ODA655582:ODD655583 OMW655582:OMZ655583 OWS655582:OWV655583 PGO655582:PGR655583 PQK655582:PQN655583 QAG655582:QAJ655583 QKC655582:QKF655583 QTY655582:QUB655583 RDU655582:RDX655583 RNQ655582:RNT655583 RXM655582:RXP655583 SHI655582:SHL655583 SRE655582:SRH655583 TBA655582:TBD655583 TKW655582:TKZ655583 TUS655582:TUV655583 UEO655582:UER655583 UOK655582:UON655583 UYG655582:UYJ655583 VIC655582:VIF655583 VRY655582:VSB655583 WBU655582:WBX655583 WLQ655582:WLT655583 WVM655582:WVP655583 E721118:H721119 JA721118:JD721119 SW721118:SZ721119 ACS721118:ACV721119 AMO721118:AMR721119 AWK721118:AWN721119 BGG721118:BGJ721119 BQC721118:BQF721119 BZY721118:CAB721119 CJU721118:CJX721119 CTQ721118:CTT721119 DDM721118:DDP721119 DNI721118:DNL721119 DXE721118:DXH721119 EHA721118:EHD721119 EQW721118:EQZ721119 FAS721118:FAV721119 FKO721118:FKR721119 FUK721118:FUN721119 GEG721118:GEJ721119 GOC721118:GOF721119 GXY721118:GYB721119 HHU721118:HHX721119 HRQ721118:HRT721119 IBM721118:IBP721119 ILI721118:ILL721119 IVE721118:IVH721119 JFA721118:JFD721119 JOW721118:JOZ721119 JYS721118:JYV721119 KIO721118:KIR721119 KSK721118:KSN721119 LCG721118:LCJ721119 LMC721118:LMF721119 LVY721118:LWB721119 MFU721118:MFX721119 MPQ721118:MPT721119 MZM721118:MZP721119 NJI721118:NJL721119 NTE721118:NTH721119 ODA721118:ODD721119 OMW721118:OMZ721119 OWS721118:OWV721119 PGO721118:PGR721119 PQK721118:PQN721119 QAG721118:QAJ721119 QKC721118:QKF721119 QTY721118:QUB721119 RDU721118:RDX721119 RNQ721118:RNT721119 RXM721118:RXP721119 SHI721118:SHL721119 SRE721118:SRH721119 TBA721118:TBD721119 TKW721118:TKZ721119 TUS721118:TUV721119 UEO721118:UER721119 UOK721118:UON721119 UYG721118:UYJ721119 VIC721118:VIF721119 VRY721118:VSB721119 WBU721118:WBX721119 WLQ721118:WLT721119 WVM721118:WVP721119 E786654:H786655 JA786654:JD786655 SW786654:SZ786655 ACS786654:ACV786655 AMO786654:AMR786655 AWK786654:AWN786655 BGG786654:BGJ786655 BQC786654:BQF786655 BZY786654:CAB786655 CJU786654:CJX786655 CTQ786654:CTT786655 DDM786654:DDP786655 DNI786654:DNL786655 DXE786654:DXH786655 EHA786654:EHD786655 EQW786654:EQZ786655 FAS786654:FAV786655 FKO786654:FKR786655 FUK786654:FUN786655 GEG786654:GEJ786655 GOC786654:GOF786655 GXY786654:GYB786655 HHU786654:HHX786655 HRQ786654:HRT786655 IBM786654:IBP786655 ILI786654:ILL786655 IVE786654:IVH786655 JFA786654:JFD786655 JOW786654:JOZ786655 JYS786654:JYV786655 KIO786654:KIR786655 KSK786654:KSN786655 LCG786654:LCJ786655 LMC786654:LMF786655 LVY786654:LWB786655 MFU786654:MFX786655 MPQ786654:MPT786655 MZM786654:MZP786655 NJI786654:NJL786655 NTE786654:NTH786655 ODA786654:ODD786655 OMW786654:OMZ786655 OWS786654:OWV786655 PGO786654:PGR786655 PQK786654:PQN786655 QAG786654:QAJ786655 QKC786654:QKF786655 QTY786654:QUB786655 RDU786654:RDX786655 RNQ786654:RNT786655 RXM786654:RXP786655 SHI786654:SHL786655 SRE786654:SRH786655 TBA786654:TBD786655 TKW786654:TKZ786655 TUS786654:TUV786655 UEO786654:UER786655 UOK786654:UON786655 UYG786654:UYJ786655 VIC786654:VIF786655 VRY786654:VSB786655 WBU786654:WBX786655 WLQ786654:WLT786655 WVM786654:WVP786655 E852190:H852191 JA852190:JD852191 SW852190:SZ852191 ACS852190:ACV852191 AMO852190:AMR852191 AWK852190:AWN852191 BGG852190:BGJ852191 BQC852190:BQF852191 BZY852190:CAB852191 CJU852190:CJX852191 CTQ852190:CTT852191 DDM852190:DDP852191 DNI852190:DNL852191 DXE852190:DXH852191 EHA852190:EHD852191 EQW852190:EQZ852191 FAS852190:FAV852191 FKO852190:FKR852191 FUK852190:FUN852191 GEG852190:GEJ852191 GOC852190:GOF852191 GXY852190:GYB852191 HHU852190:HHX852191 HRQ852190:HRT852191 IBM852190:IBP852191 ILI852190:ILL852191 IVE852190:IVH852191 JFA852190:JFD852191 JOW852190:JOZ852191 JYS852190:JYV852191 KIO852190:KIR852191 KSK852190:KSN852191 LCG852190:LCJ852191 LMC852190:LMF852191 LVY852190:LWB852191 MFU852190:MFX852191 MPQ852190:MPT852191 MZM852190:MZP852191 NJI852190:NJL852191 NTE852190:NTH852191 ODA852190:ODD852191 OMW852190:OMZ852191 OWS852190:OWV852191 PGO852190:PGR852191 PQK852190:PQN852191 QAG852190:QAJ852191 QKC852190:QKF852191 QTY852190:QUB852191 RDU852190:RDX852191 RNQ852190:RNT852191 RXM852190:RXP852191 SHI852190:SHL852191 SRE852190:SRH852191 TBA852190:TBD852191 TKW852190:TKZ852191 TUS852190:TUV852191 UEO852190:UER852191 UOK852190:UON852191 UYG852190:UYJ852191 VIC852190:VIF852191 VRY852190:VSB852191 WBU852190:WBX852191 WLQ852190:WLT852191 WVM852190:WVP852191 E917726:H917727 JA917726:JD917727 SW917726:SZ917727 ACS917726:ACV917727 AMO917726:AMR917727 AWK917726:AWN917727 BGG917726:BGJ917727 BQC917726:BQF917727 BZY917726:CAB917727 CJU917726:CJX917727 CTQ917726:CTT917727 DDM917726:DDP917727 DNI917726:DNL917727 DXE917726:DXH917727 EHA917726:EHD917727 EQW917726:EQZ917727 FAS917726:FAV917727 FKO917726:FKR917727 FUK917726:FUN917727 GEG917726:GEJ917727 GOC917726:GOF917727 GXY917726:GYB917727 HHU917726:HHX917727 HRQ917726:HRT917727 IBM917726:IBP917727 ILI917726:ILL917727 IVE917726:IVH917727 JFA917726:JFD917727 JOW917726:JOZ917727 JYS917726:JYV917727 KIO917726:KIR917727 KSK917726:KSN917727 LCG917726:LCJ917727 LMC917726:LMF917727 LVY917726:LWB917727 MFU917726:MFX917727 MPQ917726:MPT917727 MZM917726:MZP917727 NJI917726:NJL917727 NTE917726:NTH917727 ODA917726:ODD917727 OMW917726:OMZ917727 OWS917726:OWV917727 PGO917726:PGR917727 PQK917726:PQN917727 QAG917726:QAJ917727 QKC917726:QKF917727 QTY917726:QUB917727 RDU917726:RDX917727 RNQ917726:RNT917727 RXM917726:RXP917727 SHI917726:SHL917727 SRE917726:SRH917727 TBA917726:TBD917727 TKW917726:TKZ917727 TUS917726:TUV917727 UEO917726:UER917727 UOK917726:UON917727 UYG917726:UYJ917727 VIC917726:VIF917727 VRY917726:VSB917727 WBU917726:WBX917727 WLQ917726:WLT917727 WVM917726:WVP917727 E983262:H983263 JA983262:JD983263 SW983262:SZ983263 ACS983262:ACV983263 AMO983262:AMR983263 AWK983262:AWN983263 BGG983262:BGJ983263 BQC983262:BQF983263 BZY983262:CAB983263 CJU983262:CJX983263 CTQ983262:CTT983263 DDM983262:DDP983263 DNI983262:DNL983263 DXE983262:DXH983263 EHA983262:EHD983263 EQW983262:EQZ983263 FAS983262:FAV983263 FKO983262:FKR983263 FUK983262:FUN983263 GEG983262:GEJ983263 GOC983262:GOF983263 GXY983262:GYB983263 HHU983262:HHX983263 HRQ983262:HRT983263 IBM983262:IBP983263 ILI983262:ILL983263 IVE983262:IVH983263 JFA983262:JFD983263 JOW983262:JOZ983263 JYS983262:JYV983263 KIO983262:KIR983263 KSK983262:KSN983263 LCG983262:LCJ983263 LMC983262:LMF983263 LVY983262:LWB983263 MFU983262:MFX983263 MPQ983262:MPT983263 MZM983262:MZP983263 NJI983262:NJL983263 NTE983262:NTH983263 ODA983262:ODD983263 OMW983262:OMZ983263 OWS983262:OWV983263 PGO983262:PGR983263 PQK983262:PQN983263 QAG983262:QAJ983263 QKC983262:QKF983263 QTY983262:QUB983263 RDU983262:RDX983263 RNQ983262:RNT983263 RXM983262:RXP983263 SHI983262:SHL983263 SRE983262:SRH983263 TBA983262:TBD983263 TKW983262:TKZ983263 TUS983262:TUV983263 UEO983262:UER983263 UOK983262:UON983263 UYG983262:UYJ983263 VIC983262:VIF983263 VRY983262:VSB983263 WBU983262:WBX983263 WLQ983262:WLT983263 WVM983262:WVP983263 E65811:H65811 JA65811:JD65811 SW65811:SZ65811 ACS65811:ACV65811 AMO65811:AMR65811 AWK65811:AWN65811 BGG65811:BGJ65811 BQC65811:BQF65811 BZY65811:CAB65811 CJU65811:CJX65811 CTQ65811:CTT65811 DDM65811:DDP65811 DNI65811:DNL65811 DXE65811:DXH65811 EHA65811:EHD65811 EQW65811:EQZ65811 FAS65811:FAV65811 FKO65811:FKR65811 FUK65811:FUN65811 GEG65811:GEJ65811 GOC65811:GOF65811 GXY65811:GYB65811 HHU65811:HHX65811 HRQ65811:HRT65811 IBM65811:IBP65811 ILI65811:ILL65811 IVE65811:IVH65811 JFA65811:JFD65811 JOW65811:JOZ65811 JYS65811:JYV65811 KIO65811:KIR65811 KSK65811:KSN65811 LCG65811:LCJ65811 LMC65811:LMF65811 LVY65811:LWB65811 MFU65811:MFX65811 MPQ65811:MPT65811 MZM65811:MZP65811 NJI65811:NJL65811 NTE65811:NTH65811 ODA65811:ODD65811 OMW65811:OMZ65811 OWS65811:OWV65811 PGO65811:PGR65811 PQK65811:PQN65811 QAG65811:QAJ65811 QKC65811:QKF65811 QTY65811:QUB65811 RDU65811:RDX65811 RNQ65811:RNT65811 RXM65811:RXP65811 SHI65811:SHL65811 SRE65811:SRH65811 TBA65811:TBD65811 TKW65811:TKZ65811 TUS65811:TUV65811 UEO65811:UER65811 UOK65811:UON65811 UYG65811:UYJ65811 VIC65811:VIF65811 VRY65811:VSB65811 WBU65811:WBX65811 WLQ65811:WLT65811 WVM65811:WVP65811 E131347:H131347 JA131347:JD131347 SW131347:SZ131347 ACS131347:ACV131347 AMO131347:AMR131347 AWK131347:AWN131347 BGG131347:BGJ131347 BQC131347:BQF131347 BZY131347:CAB131347 CJU131347:CJX131347 CTQ131347:CTT131347 DDM131347:DDP131347 DNI131347:DNL131347 DXE131347:DXH131347 EHA131347:EHD131347 EQW131347:EQZ131347 FAS131347:FAV131347 FKO131347:FKR131347 FUK131347:FUN131347 GEG131347:GEJ131347 GOC131347:GOF131347 GXY131347:GYB131347 HHU131347:HHX131347 HRQ131347:HRT131347 IBM131347:IBP131347 ILI131347:ILL131347 IVE131347:IVH131347 JFA131347:JFD131347 JOW131347:JOZ131347 JYS131347:JYV131347 KIO131347:KIR131347 KSK131347:KSN131347 LCG131347:LCJ131347 LMC131347:LMF131347 LVY131347:LWB131347 MFU131347:MFX131347 MPQ131347:MPT131347 MZM131347:MZP131347 NJI131347:NJL131347 NTE131347:NTH131347 ODA131347:ODD131347 OMW131347:OMZ131347 OWS131347:OWV131347 PGO131347:PGR131347 PQK131347:PQN131347 QAG131347:QAJ131347 QKC131347:QKF131347 QTY131347:QUB131347 RDU131347:RDX131347 RNQ131347:RNT131347 RXM131347:RXP131347 SHI131347:SHL131347 SRE131347:SRH131347 TBA131347:TBD131347 TKW131347:TKZ131347 TUS131347:TUV131347 UEO131347:UER131347 UOK131347:UON131347 UYG131347:UYJ131347 VIC131347:VIF131347 VRY131347:VSB131347 WBU131347:WBX131347 WLQ131347:WLT131347 WVM131347:WVP131347 E196883:H196883 JA196883:JD196883 SW196883:SZ196883 ACS196883:ACV196883 AMO196883:AMR196883 AWK196883:AWN196883 BGG196883:BGJ196883 BQC196883:BQF196883 BZY196883:CAB196883 CJU196883:CJX196883 CTQ196883:CTT196883 DDM196883:DDP196883 DNI196883:DNL196883 DXE196883:DXH196883 EHA196883:EHD196883 EQW196883:EQZ196883 FAS196883:FAV196883 FKO196883:FKR196883 FUK196883:FUN196883 GEG196883:GEJ196883 GOC196883:GOF196883 GXY196883:GYB196883 HHU196883:HHX196883 HRQ196883:HRT196883 IBM196883:IBP196883 ILI196883:ILL196883 IVE196883:IVH196883 JFA196883:JFD196883 JOW196883:JOZ196883 JYS196883:JYV196883 KIO196883:KIR196883 KSK196883:KSN196883 LCG196883:LCJ196883 LMC196883:LMF196883 LVY196883:LWB196883 MFU196883:MFX196883 MPQ196883:MPT196883 MZM196883:MZP196883 NJI196883:NJL196883 NTE196883:NTH196883 ODA196883:ODD196883 OMW196883:OMZ196883 OWS196883:OWV196883 PGO196883:PGR196883 PQK196883:PQN196883 QAG196883:QAJ196883 QKC196883:QKF196883 QTY196883:QUB196883 RDU196883:RDX196883 RNQ196883:RNT196883 RXM196883:RXP196883 SHI196883:SHL196883 SRE196883:SRH196883 TBA196883:TBD196883 TKW196883:TKZ196883 TUS196883:TUV196883 UEO196883:UER196883 UOK196883:UON196883 UYG196883:UYJ196883 VIC196883:VIF196883 VRY196883:VSB196883 WBU196883:WBX196883 WLQ196883:WLT196883 WVM196883:WVP196883 E262419:H262419 JA262419:JD262419 SW262419:SZ262419 ACS262419:ACV262419 AMO262419:AMR262419 AWK262419:AWN262419 BGG262419:BGJ262419 BQC262419:BQF262419 BZY262419:CAB262419 CJU262419:CJX262419 CTQ262419:CTT262419 DDM262419:DDP262419 DNI262419:DNL262419 DXE262419:DXH262419 EHA262419:EHD262419 EQW262419:EQZ262419 FAS262419:FAV262419 FKO262419:FKR262419 FUK262419:FUN262419 GEG262419:GEJ262419 GOC262419:GOF262419 GXY262419:GYB262419 HHU262419:HHX262419 HRQ262419:HRT262419 IBM262419:IBP262419 ILI262419:ILL262419 IVE262419:IVH262419 JFA262419:JFD262419 JOW262419:JOZ262419 JYS262419:JYV262419 KIO262419:KIR262419 KSK262419:KSN262419 LCG262419:LCJ262419 LMC262419:LMF262419 LVY262419:LWB262419 MFU262419:MFX262419 MPQ262419:MPT262419 MZM262419:MZP262419 NJI262419:NJL262419 NTE262419:NTH262419 ODA262419:ODD262419 OMW262419:OMZ262419 OWS262419:OWV262419 PGO262419:PGR262419 PQK262419:PQN262419 QAG262419:QAJ262419 QKC262419:QKF262419 QTY262419:QUB262419 RDU262419:RDX262419 RNQ262419:RNT262419 RXM262419:RXP262419 SHI262419:SHL262419 SRE262419:SRH262419 TBA262419:TBD262419 TKW262419:TKZ262419 TUS262419:TUV262419 UEO262419:UER262419 UOK262419:UON262419 UYG262419:UYJ262419 VIC262419:VIF262419 VRY262419:VSB262419 WBU262419:WBX262419 WLQ262419:WLT262419 WVM262419:WVP262419 E327955:H327955 JA327955:JD327955 SW327955:SZ327955 ACS327955:ACV327955 AMO327955:AMR327955 AWK327955:AWN327955 BGG327955:BGJ327955 BQC327955:BQF327955 BZY327955:CAB327955 CJU327955:CJX327955 CTQ327955:CTT327955 DDM327955:DDP327955 DNI327955:DNL327955 DXE327955:DXH327955 EHA327955:EHD327955 EQW327955:EQZ327955 FAS327955:FAV327955 FKO327955:FKR327955 FUK327955:FUN327955 GEG327955:GEJ327955 GOC327955:GOF327955 GXY327955:GYB327955 HHU327955:HHX327955 HRQ327955:HRT327955 IBM327955:IBP327955 ILI327955:ILL327955 IVE327955:IVH327955 JFA327955:JFD327955 JOW327955:JOZ327955 JYS327955:JYV327955 KIO327955:KIR327955 KSK327955:KSN327955 LCG327955:LCJ327955 LMC327955:LMF327955 LVY327955:LWB327955 MFU327955:MFX327955 MPQ327955:MPT327955 MZM327955:MZP327955 NJI327955:NJL327955 NTE327955:NTH327955 ODA327955:ODD327955 OMW327955:OMZ327955 OWS327955:OWV327955 PGO327955:PGR327955 PQK327955:PQN327955 QAG327955:QAJ327955 QKC327955:QKF327955 QTY327955:QUB327955 RDU327955:RDX327955 RNQ327955:RNT327955 RXM327955:RXP327955 SHI327955:SHL327955 SRE327955:SRH327955 TBA327955:TBD327955 TKW327955:TKZ327955 TUS327955:TUV327955 UEO327955:UER327955 UOK327955:UON327955 UYG327955:UYJ327955 VIC327955:VIF327955 VRY327955:VSB327955 WBU327955:WBX327955 WLQ327955:WLT327955 WVM327955:WVP327955 E393491:H393491 JA393491:JD393491 SW393491:SZ393491 ACS393491:ACV393491 AMO393491:AMR393491 AWK393491:AWN393491 BGG393491:BGJ393491 BQC393491:BQF393491 BZY393491:CAB393491 CJU393491:CJX393491 CTQ393491:CTT393491 DDM393491:DDP393491 DNI393491:DNL393491 DXE393491:DXH393491 EHA393491:EHD393491 EQW393491:EQZ393491 FAS393491:FAV393491 FKO393491:FKR393491 FUK393491:FUN393491 GEG393491:GEJ393491 GOC393491:GOF393491 GXY393491:GYB393491 HHU393491:HHX393491 HRQ393491:HRT393491 IBM393491:IBP393491 ILI393491:ILL393491 IVE393491:IVH393491 JFA393491:JFD393491 JOW393491:JOZ393491 JYS393491:JYV393491 KIO393491:KIR393491 KSK393491:KSN393491 LCG393491:LCJ393491 LMC393491:LMF393491 LVY393491:LWB393491 MFU393491:MFX393491 MPQ393491:MPT393491 MZM393491:MZP393491 NJI393491:NJL393491 NTE393491:NTH393491 ODA393491:ODD393491 OMW393491:OMZ393491 OWS393491:OWV393491 PGO393491:PGR393491 PQK393491:PQN393491 QAG393491:QAJ393491 QKC393491:QKF393491 QTY393491:QUB393491 RDU393491:RDX393491 RNQ393491:RNT393491 RXM393491:RXP393491 SHI393491:SHL393491 SRE393491:SRH393491 TBA393491:TBD393491 TKW393491:TKZ393491 TUS393491:TUV393491 UEO393491:UER393491 UOK393491:UON393491 UYG393491:UYJ393491 VIC393491:VIF393491 VRY393491:VSB393491 WBU393491:WBX393491 WLQ393491:WLT393491 WVM393491:WVP393491 E459027:H459027 JA459027:JD459027 SW459027:SZ459027 ACS459027:ACV459027 AMO459027:AMR459027 AWK459027:AWN459027 BGG459027:BGJ459027 BQC459027:BQF459027 BZY459027:CAB459027 CJU459027:CJX459027 CTQ459027:CTT459027 DDM459027:DDP459027 DNI459027:DNL459027 DXE459027:DXH459027 EHA459027:EHD459027 EQW459027:EQZ459027 FAS459027:FAV459027 FKO459027:FKR459027 FUK459027:FUN459027 GEG459027:GEJ459027 GOC459027:GOF459027 GXY459027:GYB459027 HHU459027:HHX459027 HRQ459027:HRT459027 IBM459027:IBP459027 ILI459027:ILL459027 IVE459027:IVH459027 JFA459027:JFD459027 JOW459027:JOZ459027 JYS459027:JYV459027 KIO459027:KIR459027 KSK459027:KSN459027 LCG459027:LCJ459027 LMC459027:LMF459027 LVY459027:LWB459027 MFU459027:MFX459027 MPQ459027:MPT459027 MZM459027:MZP459027 NJI459027:NJL459027 NTE459027:NTH459027 ODA459027:ODD459027 OMW459027:OMZ459027 OWS459027:OWV459027 PGO459027:PGR459027 PQK459027:PQN459027 QAG459027:QAJ459027 QKC459027:QKF459027 QTY459027:QUB459027 RDU459027:RDX459027 RNQ459027:RNT459027 RXM459027:RXP459027 SHI459027:SHL459027 SRE459027:SRH459027 TBA459027:TBD459027 TKW459027:TKZ459027 TUS459027:TUV459027 UEO459027:UER459027 UOK459027:UON459027 UYG459027:UYJ459027 VIC459027:VIF459027 VRY459027:VSB459027 WBU459027:WBX459027 WLQ459027:WLT459027 WVM459027:WVP459027 E524563:H524563 JA524563:JD524563 SW524563:SZ524563 ACS524563:ACV524563 AMO524563:AMR524563 AWK524563:AWN524563 BGG524563:BGJ524563 BQC524563:BQF524563 BZY524563:CAB524563 CJU524563:CJX524563 CTQ524563:CTT524563 DDM524563:DDP524563 DNI524563:DNL524563 DXE524563:DXH524563 EHA524563:EHD524563 EQW524563:EQZ524563 FAS524563:FAV524563 FKO524563:FKR524563 FUK524563:FUN524563 GEG524563:GEJ524563 GOC524563:GOF524563 GXY524563:GYB524563 HHU524563:HHX524563 HRQ524563:HRT524563 IBM524563:IBP524563 ILI524563:ILL524563 IVE524563:IVH524563 JFA524563:JFD524563 JOW524563:JOZ524563 JYS524563:JYV524563 KIO524563:KIR524563 KSK524563:KSN524563 LCG524563:LCJ524563 LMC524563:LMF524563 LVY524563:LWB524563 MFU524563:MFX524563 MPQ524563:MPT524563 MZM524563:MZP524563 NJI524563:NJL524563 NTE524563:NTH524563 ODA524563:ODD524563 OMW524563:OMZ524563 OWS524563:OWV524563 PGO524563:PGR524563 PQK524563:PQN524563 QAG524563:QAJ524563 QKC524563:QKF524563 QTY524563:QUB524563 RDU524563:RDX524563 RNQ524563:RNT524563 RXM524563:RXP524563 SHI524563:SHL524563 SRE524563:SRH524563 TBA524563:TBD524563 TKW524563:TKZ524563 TUS524563:TUV524563 UEO524563:UER524563 UOK524563:UON524563 UYG524563:UYJ524563 VIC524563:VIF524563 VRY524563:VSB524563 WBU524563:WBX524563 WLQ524563:WLT524563 WVM524563:WVP524563 E590099:H590099 JA590099:JD590099 SW590099:SZ590099 ACS590099:ACV590099 AMO590099:AMR590099 AWK590099:AWN590099 BGG590099:BGJ590099 BQC590099:BQF590099 BZY590099:CAB590099 CJU590099:CJX590099 CTQ590099:CTT590099 DDM590099:DDP590099 DNI590099:DNL590099 DXE590099:DXH590099 EHA590099:EHD590099 EQW590099:EQZ590099 FAS590099:FAV590099 FKO590099:FKR590099 FUK590099:FUN590099 GEG590099:GEJ590099 GOC590099:GOF590099 GXY590099:GYB590099 HHU590099:HHX590099 HRQ590099:HRT590099 IBM590099:IBP590099 ILI590099:ILL590099 IVE590099:IVH590099 JFA590099:JFD590099 JOW590099:JOZ590099 JYS590099:JYV590099 KIO590099:KIR590099 KSK590099:KSN590099 LCG590099:LCJ590099 LMC590099:LMF590099 LVY590099:LWB590099 MFU590099:MFX590099 MPQ590099:MPT590099 MZM590099:MZP590099 NJI590099:NJL590099 NTE590099:NTH590099 ODA590099:ODD590099 OMW590099:OMZ590099 OWS590099:OWV590099 PGO590099:PGR590099 PQK590099:PQN590099 QAG590099:QAJ590099 QKC590099:QKF590099 QTY590099:QUB590099 RDU590099:RDX590099 RNQ590099:RNT590099 RXM590099:RXP590099 SHI590099:SHL590099 SRE590099:SRH590099 TBA590099:TBD590099 TKW590099:TKZ590099 TUS590099:TUV590099 UEO590099:UER590099 UOK590099:UON590099 UYG590099:UYJ590099 VIC590099:VIF590099 VRY590099:VSB590099 WBU590099:WBX590099 WLQ590099:WLT590099 WVM590099:WVP590099 E655635:H655635 JA655635:JD655635 SW655635:SZ655635 ACS655635:ACV655635 AMO655635:AMR655635 AWK655635:AWN655635 BGG655635:BGJ655635 BQC655635:BQF655635 BZY655635:CAB655635 CJU655635:CJX655635 CTQ655635:CTT655635 DDM655635:DDP655635 DNI655635:DNL655635 DXE655635:DXH655635 EHA655635:EHD655635 EQW655635:EQZ655635 FAS655635:FAV655635 FKO655635:FKR655635 FUK655635:FUN655635 GEG655635:GEJ655635 GOC655635:GOF655635 GXY655635:GYB655635 HHU655635:HHX655635 HRQ655635:HRT655635 IBM655635:IBP655635 ILI655635:ILL655635 IVE655635:IVH655635 JFA655635:JFD655635 JOW655635:JOZ655635 JYS655635:JYV655635 KIO655635:KIR655635 KSK655635:KSN655635 LCG655635:LCJ655635 LMC655635:LMF655635 LVY655635:LWB655635 MFU655635:MFX655635 MPQ655635:MPT655635 MZM655635:MZP655635 NJI655635:NJL655635 NTE655635:NTH655635 ODA655635:ODD655635 OMW655635:OMZ655635 OWS655635:OWV655635 PGO655635:PGR655635 PQK655635:PQN655635 QAG655635:QAJ655635 QKC655635:QKF655635 QTY655635:QUB655635 RDU655635:RDX655635 RNQ655635:RNT655635 RXM655635:RXP655635 SHI655635:SHL655635 SRE655635:SRH655635 TBA655635:TBD655635 TKW655635:TKZ655635 TUS655635:TUV655635 UEO655635:UER655635 UOK655635:UON655635 UYG655635:UYJ655635 VIC655635:VIF655635 VRY655635:VSB655635 WBU655635:WBX655635 WLQ655635:WLT655635 WVM655635:WVP655635 E721171:H721171 JA721171:JD721171 SW721171:SZ721171 ACS721171:ACV721171 AMO721171:AMR721171 AWK721171:AWN721171 BGG721171:BGJ721171 BQC721171:BQF721171 BZY721171:CAB721171 CJU721171:CJX721171 CTQ721171:CTT721171 DDM721171:DDP721171 DNI721171:DNL721171 DXE721171:DXH721171 EHA721171:EHD721171 EQW721171:EQZ721171 FAS721171:FAV721171 FKO721171:FKR721171 FUK721171:FUN721171 GEG721171:GEJ721171 GOC721171:GOF721171 GXY721171:GYB721171 HHU721171:HHX721171 HRQ721171:HRT721171 IBM721171:IBP721171 ILI721171:ILL721171 IVE721171:IVH721171 JFA721171:JFD721171 JOW721171:JOZ721171 JYS721171:JYV721171 KIO721171:KIR721171 KSK721171:KSN721171 LCG721171:LCJ721171 LMC721171:LMF721171 LVY721171:LWB721171 MFU721171:MFX721171 MPQ721171:MPT721171 MZM721171:MZP721171 NJI721171:NJL721171 NTE721171:NTH721171 ODA721171:ODD721171 OMW721171:OMZ721171 OWS721171:OWV721171 PGO721171:PGR721171 PQK721171:PQN721171 QAG721171:QAJ721171 QKC721171:QKF721171 QTY721171:QUB721171 RDU721171:RDX721171 RNQ721171:RNT721171 RXM721171:RXP721171 SHI721171:SHL721171 SRE721171:SRH721171 TBA721171:TBD721171 TKW721171:TKZ721171 TUS721171:TUV721171 UEO721171:UER721171 UOK721171:UON721171 UYG721171:UYJ721171 VIC721171:VIF721171 VRY721171:VSB721171 WBU721171:WBX721171 WLQ721171:WLT721171 WVM721171:WVP721171 E786707:H786707 JA786707:JD786707 SW786707:SZ786707 ACS786707:ACV786707 AMO786707:AMR786707 AWK786707:AWN786707 BGG786707:BGJ786707 BQC786707:BQF786707 BZY786707:CAB786707 CJU786707:CJX786707 CTQ786707:CTT786707 DDM786707:DDP786707 DNI786707:DNL786707 DXE786707:DXH786707 EHA786707:EHD786707 EQW786707:EQZ786707 FAS786707:FAV786707 FKO786707:FKR786707 FUK786707:FUN786707 GEG786707:GEJ786707 GOC786707:GOF786707 GXY786707:GYB786707 HHU786707:HHX786707 HRQ786707:HRT786707 IBM786707:IBP786707 ILI786707:ILL786707 IVE786707:IVH786707 JFA786707:JFD786707 JOW786707:JOZ786707 JYS786707:JYV786707 KIO786707:KIR786707 KSK786707:KSN786707 LCG786707:LCJ786707 LMC786707:LMF786707 LVY786707:LWB786707 MFU786707:MFX786707 MPQ786707:MPT786707 MZM786707:MZP786707 NJI786707:NJL786707 NTE786707:NTH786707 ODA786707:ODD786707 OMW786707:OMZ786707 OWS786707:OWV786707 PGO786707:PGR786707 PQK786707:PQN786707 QAG786707:QAJ786707 QKC786707:QKF786707 QTY786707:QUB786707 RDU786707:RDX786707 RNQ786707:RNT786707 RXM786707:RXP786707 SHI786707:SHL786707 SRE786707:SRH786707 TBA786707:TBD786707 TKW786707:TKZ786707 TUS786707:TUV786707 UEO786707:UER786707 UOK786707:UON786707 UYG786707:UYJ786707 VIC786707:VIF786707 VRY786707:VSB786707 WBU786707:WBX786707 WLQ786707:WLT786707 WVM786707:WVP786707 E852243:H852243 JA852243:JD852243 SW852243:SZ852243 ACS852243:ACV852243 AMO852243:AMR852243 AWK852243:AWN852243 BGG852243:BGJ852243 BQC852243:BQF852243 BZY852243:CAB852243 CJU852243:CJX852243 CTQ852243:CTT852243 DDM852243:DDP852243 DNI852243:DNL852243 DXE852243:DXH852243 EHA852243:EHD852243 EQW852243:EQZ852243 FAS852243:FAV852243 FKO852243:FKR852243 FUK852243:FUN852243 GEG852243:GEJ852243 GOC852243:GOF852243 GXY852243:GYB852243 HHU852243:HHX852243 HRQ852243:HRT852243 IBM852243:IBP852243 ILI852243:ILL852243 IVE852243:IVH852243 JFA852243:JFD852243 JOW852243:JOZ852243 JYS852243:JYV852243 KIO852243:KIR852243 KSK852243:KSN852243 LCG852243:LCJ852243 LMC852243:LMF852243 LVY852243:LWB852243 MFU852243:MFX852243 MPQ852243:MPT852243 MZM852243:MZP852243 NJI852243:NJL852243 NTE852243:NTH852243 ODA852243:ODD852243 OMW852243:OMZ852243 OWS852243:OWV852243 PGO852243:PGR852243 PQK852243:PQN852243 QAG852243:QAJ852243 QKC852243:QKF852243 QTY852243:QUB852243 RDU852243:RDX852243 RNQ852243:RNT852243 RXM852243:RXP852243 SHI852243:SHL852243 SRE852243:SRH852243 TBA852243:TBD852243 TKW852243:TKZ852243 TUS852243:TUV852243 UEO852243:UER852243 UOK852243:UON852243 UYG852243:UYJ852243 VIC852243:VIF852243 VRY852243:VSB852243 WBU852243:WBX852243 WLQ852243:WLT852243 WVM852243:WVP852243 E917779:H917779 JA917779:JD917779 SW917779:SZ917779 ACS917779:ACV917779 AMO917779:AMR917779 AWK917779:AWN917779 BGG917779:BGJ917779 BQC917779:BQF917779 BZY917779:CAB917779 CJU917779:CJX917779 CTQ917779:CTT917779 DDM917779:DDP917779 DNI917779:DNL917779 DXE917779:DXH917779 EHA917779:EHD917779 EQW917779:EQZ917779 FAS917779:FAV917779 FKO917779:FKR917779 FUK917779:FUN917779 GEG917779:GEJ917779 GOC917779:GOF917779 GXY917779:GYB917779 HHU917779:HHX917779 HRQ917779:HRT917779 IBM917779:IBP917779 ILI917779:ILL917779 IVE917779:IVH917779 JFA917779:JFD917779 JOW917779:JOZ917779 JYS917779:JYV917779 KIO917779:KIR917779 KSK917779:KSN917779 LCG917779:LCJ917779 LMC917779:LMF917779 LVY917779:LWB917779 MFU917779:MFX917779 MPQ917779:MPT917779 MZM917779:MZP917779 NJI917779:NJL917779 NTE917779:NTH917779 ODA917779:ODD917779 OMW917779:OMZ917779 OWS917779:OWV917779 PGO917779:PGR917779 PQK917779:PQN917779 QAG917779:QAJ917779 QKC917779:QKF917779 QTY917779:QUB917779 RDU917779:RDX917779 RNQ917779:RNT917779 RXM917779:RXP917779 SHI917779:SHL917779 SRE917779:SRH917779 TBA917779:TBD917779 TKW917779:TKZ917779 TUS917779:TUV917779 UEO917779:UER917779 UOK917779:UON917779 UYG917779:UYJ917779 VIC917779:VIF917779 VRY917779:VSB917779 WBU917779:WBX917779 WLQ917779:WLT917779 WVM917779:WVP917779 E983315:H983315 JA983315:JD983315 SW983315:SZ983315 ACS983315:ACV983315 AMO983315:AMR983315 AWK983315:AWN983315 BGG983315:BGJ983315 BQC983315:BQF983315 BZY983315:CAB983315 CJU983315:CJX983315 CTQ983315:CTT983315 DDM983315:DDP983315 DNI983315:DNL983315 DXE983315:DXH983315 EHA983315:EHD983315 EQW983315:EQZ983315 FAS983315:FAV983315 FKO983315:FKR983315 FUK983315:FUN983315 GEG983315:GEJ983315 GOC983315:GOF983315 GXY983315:GYB983315 HHU983315:HHX983315 HRQ983315:HRT983315 IBM983315:IBP983315 ILI983315:ILL983315 IVE983315:IVH983315 JFA983315:JFD983315 JOW983315:JOZ983315 JYS983315:JYV983315 KIO983315:KIR983315 KSK983315:KSN983315 LCG983315:LCJ983315 LMC983315:LMF983315 LVY983315:LWB983315 MFU983315:MFX983315 MPQ983315:MPT983315 MZM983315:MZP983315 NJI983315:NJL983315 NTE983315:NTH983315 ODA983315:ODD983315 OMW983315:OMZ983315 OWS983315:OWV983315 PGO983315:PGR983315 PQK983315:PQN983315 QAG983315:QAJ983315 QKC983315:QKF983315 QTY983315:QUB983315 RDU983315:RDX983315 RNQ983315:RNT983315 RXM983315:RXP983315 SHI983315:SHL983315 SRE983315:SRH983315 TBA983315:TBD983315 TKW983315:TKZ983315 TUS983315:TUV983315 UEO983315:UER983315 UOK983315:UON983315 UYG983315:UYJ983315 VIC983315:VIF983315 VRY983315:VSB983315 WBU983315:WBX983315 WLQ983315:WLT983315 WVM983315:WVP983315 E65849:H65851 JA65849:JD65851 SW65849:SZ65851 ACS65849:ACV65851 AMO65849:AMR65851 AWK65849:AWN65851 BGG65849:BGJ65851 BQC65849:BQF65851 BZY65849:CAB65851 CJU65849:CJX65851 CTQ65849:CTT65851 DDM65849:DDP65851 DNI65849:DNL65851 DXE65849:DXH65851 EHA65849:EHD65851 EQW65849:EQZ65851 FAS65849:FAV65851 FKO65849:FKR65851 FUK65849:FUN65851 GEG65849:GEJ65851 GOC65849:GOF65851 GXY65849:GYB65851 HHU65849:HHX65851 HRQ65849:HRT65851 IBM65849:IBP65851 ILI65849:ILL65851 IVE65849:IVH65851 JFA65849:JFD65851 JOW65849:JOZ65851 JYS65849:JYV65851 KIO65849:KIR65851 KSK65849:KSN65851 LCG65849:LCJ65851 LMC65849:LMF65851 LVY65849:LWB65851 MFU65849:MFX65851 MPQ65849:MPT65851 MZM65849:MZP65851 NJI65849:NJL65851 NTE65849:NTH65851 ODA65849:ODD65851 OMW65849:OMZ65851 OWS65849:OWV65851 PGO65849:PGR65851 PQK65849:PQN65851 QAG65849:QAJ65851 QKC65849:QKF65851 QTY65849:QUB65851 RDU65849:RDX65851 RNQ65849:RNT65851 RXM65849:RXP65851 SHI65849:SHL65851 SRE65849:SRH65851 TBA65849:TBD65851 TKW65849:TKZ65851 TUS65849:TUV65851 UEO65849:UER65851 UOK65849:UON65851 UYG65849:UYJ65851 VIC65849:VIF65851 VRY65849:VSB65851 WBU65849:WBX65851 WLQ65849:WLT65851 WVM65849:WVP65851 E131385:H131387 JA131385:JD131387 SW131385:SZ131387 ACS131385:ACV131387 AMO131385:AMR131387 AWK131385:AWN131387 BGG131385:BGJ131387 BQC131385:BQF131387 BZY131385:CAB131387 CJU131385:CJX131387 CTQ131385:CTT131387 DDM131385:DDP131387 DNI131385:DNL131387 DXE131385:DXH131387 EHA131385:EHD131387 EQW131385:EQZ131387 FAS131385:FAV131387 FKO131385:FKR131387 FUK131385:FUN131387 GEG131385:GEJ131387 GOC131385:GOF131387 GXY131385:GYB131387 HHU131385:HHX131387 HRQ131385:HRT131387 IBM131385:IBP131387 ILI131385:ILL131387 IVE131385:IVH131387 JFA131385:JFD131387 JOW131385:JOZ131387 JYS131385:JYV131387 KIO131385:KIR131387 KSK131385:KSN131387 LCG131385:LCJ131387 LMC131385:LMF131387 LVY131385:LWB131387 MFU131385:MFX131387 MPQ131385:MPT131387 MZM131385:MZP131387 NJI131385:NJL131387 NTE131385:NTH131387 ODA131385:ODD131387 OMW131385:OMZ131387 OWS131385:OWV131387 PGO131385:PGR131387 PQK131385:PQN131387 QAG131385:QAJ131387 QKC131385:QKF131387 QTY131385:QUB131387 RDU131385:RDX131387 RNQ131385:RNT131387 RXM131385:RXP131387 SHI131385:SHL131387 SRE131385:SRH131387 TBA131385:TBD131387 TKW131385:TKZ131387 TUS131385:TUV131387 UEO131385:UER131387 UOK131385:UON131387 UYG131385:UYJ131387 VIC131385:VIF131387 VRY131385:VSB131387 WBU131385:WBX131387 WLQ131385:WLT131387 WVM131385:WVP131387 E196921:H196923 JA196921:JD196923 SW196921:SZ196923 ACS196921:ACV196923 AMO196921:AMR196923 AWK196921:AWN196923 BGG196921:BGJ196923 BQC196921:BQF196923 BZY196921:CAB196923 CJU196921:CJX196923 CTQ196921:CTT196923 DDM196921:DDP196923 DNI196921:DNL196923 DXE196921:DXH196923 EHA196921:EHD196923 EQW196921:EQZ196923 FAS196921:FAV196923 FKO196921:FKR196923 FUK196921:FUN196923 GEG196921:GEJ196923 GOC196921:GOF196923 GXY196921:GYB196923 HHU196921:HHX196923 HRQ196921:HRT196923 IBM196921:IBP196923 ILI196921:ILL196923 IVE196921:IVH196923 JFA196921:JFD196923 JOW196921:JOZ196923 JYS196921:JYV196923 KIO196921:KIR196923 KSK196921:KSN196923 LCG196921:LCJ196923 LMC196921:LMF196923 LVY196921:LWB196923 MFU196921:MFX196923 MPQ196921:MPT196923 MZM196921:MZP196923 NJI196921:NJL196923 NTE196921:NTH196923 ODA196921:ODD196923 OMW196921:OMZ196923 OWS196921:OWV196923 PGO196921:PGR196923 PQK196921:PQN196923 QAG196921:QAJ196923 QKC196921:QKF196923 QTY196921:QUB196923 RDU196921:RDX196923 RNQ196921:RNT196923 RXM196921:RXP196923 SHI196921:SHL196923 SRE196921:SRH196923 TBA196921:TBD196923 TKW196921:TKZ196923 TUS196921:TUV196923 UEO196921:UER196923 UOK196921:UON196923 UYG196921:UYJ196923 VIC196921:VIF196923 VRY196921:VSB196923 WBU196921:WBX196923 WLQ196921:WLT196923 WVM196921:WVP196923 E262457:H262459 JA262457:JD262459 SW262457:SZ262459 ACS262457:ACV262459 AMO262457:AMR262459 AWK262457:AWN262459 BGG262457:BGJ262459 BQC262457:BQF262459 BZY262457:CAB262459 CJU262457:CJX262459 CTQ262457:CTT262459 DDM262457:DDP262459 DNI262457:DNL262459 DXE262457:DXH262459 EHA262457:EHD262459 EQW262457:EQZ262459 FAS262457:FAV262459 FKO262457:FKR262459 FUK262457:FUN262459 GEG262457:GEJ262459 GOC262457:GOF262459 GXY262457:GYB262459 HHU262457:HHX262459 HRQ262457:HRT262459 IBM262457:IBP262459 ILI262457:ILL262459 IVE262457:IVH262459 JFA262457:JFD262459 JOW262457:JOZ262459 JYS262457:JYV262459 KIO262457:KIR262459 KSK262457:KSN262459 LCG262457:LCJ262459 LMC262457:LMF262459 LVY262457:LWB262459 MFU262457:MFX262459 MPQ262457:MPT262459 MZM262457:MZP262459 NJI262457:NJL262459 NTE262457:NTH262459 ODA262457:ODD262459 OMW262457:OMZ262459 OWS262457:OWV262459 PGO262457:PGR262459 PQK262457:PQN262459 QAG262457:QAJ262459 QKC262457:QKF262459 QTY262457:QUB262459 RDU262457:RDX262459 RNQ262457:RNT262459 RXM262457:RXP262459 SHI262457:SHL262459 SRE262457:SRH262459 TBA262457:TBD262459 TKW262457:TKZ262459 TUS262457:TUV262459 UEO262457:UER262459 UOK262457:UON262459 UYG262457:UYJ262459 VIC262457:VIF262459 VRY262457:VSB262459 WBU262457:WBX262459 WLQ262457:WLT262459 WVM262457:WVP262459 E327993:H327995 JA327993:JD327995 SW327993:SZ327995 ACS327993:ACV327995 AMO327993:AMR327995 AWK327993:AWN327995 BGG327993:BGJ327995 BQC327993:BQF327995 BZY327993:CAB327995 CJU327993:CJX327995 CTQ327993:CTT327995 DDM327993:DDP327995 DNI327993:DNL327995 DXE327993:DXH327995 EHA327993:EHD327995 EQW327993:EQZ327995 FAS327993:FAV327995 FKO327993:FKR327995 FUK327993:FUN327995 GEG327993:GEJ327995 GOC327993:GOF327995 GXY327993:GYB327995 HHU327993:HHX327995 HRQ327993:HRT327995 IBM327993:IBP327995 ILI327993:ILL327995 IVE327993:IVH327995 JFA327993:JFD327995 JOW327993:JOZ327995 JYS327993:JYV327995 KIO327993:KIR327995 KSK327993:KSN327995 LCG327993:LCJ327995 LMC327993:LMF327995 LVY327993:LWB327995 MFU327993:MFX327995 MPQ327993:MPT327995 MZM327993:MZP327995 NJI327993:NJL327995 NTE327993:NTH327995 ODA327993:ODD327995 OMW327993:OMZ327995 OWS327993:OWV327995 PGO327993:PGR327995 PQK327993:PQN327995 QAG327993:QAJ327995 QKC327993:QKF327995 QTY327993:QUB327995 RDU327993:RDX327995 RNQ327993:RNT327995 RXM327993:RXP327995 SHI327993:SHL327995 SRE327993:SRH327995 TBA327993:TBD327995 TKW327993:TKZ327995 TUS327993:TUV327995 UEO327993:UER327995 UOK327993:UON327995 UYG327993:UYJ327995 VIC327993:VIF327995 VRY327993:VSB327995 WBU327993:WBX327995 WLQ327993:WLT327995 WVM327993:WVP327995 E393529:H393531 JA393529:JD393531 SW393529:SZ393531 ACS393529:ACV393531 AMO393529:AMR393531 AWK393529:AWN393531 BGG393529:BGJ393531 BQC393529:BQF393531 BZY393529:CAB393531 CJU393529:CJX393531 CTQ393529:CTT393531 DDM393529:DDP393531 DNI393529:DNL393531 DXE393529:DXH393531 EHA393529:EHD393531 EQW393529:EQZ393531 FAS393529:FAV393531 FKO393529:FKR393531 FUK393529:FUN393531 GEG393529:GEJ393531 GOC393529:GOF393531 GXY393529:GYB393531 HHU393529:HHX393531 HRQ393529:HRT393531 IBM393529:IBP393531 ILI393529:ILL393531 IVE393529:IVH393531 JFA393529:JFD393531 JOW393529:JOZ393531 JYS393529:JYV393531 KIO393529:KIR393531 KSK393529:KSN393531 LCG393529:LCJ393531 LMC393529:LMF393531 LVY393529:LWB393531 MFU393529:MFX393531 MPQ393529:MPT393531 MZM393529:MZP393531 NJI393529:NJL393531 NTE393529:NTH393531 ODA393529:ODD393531 OMW393529:OMZ393531 OWS393529:OWV393531 PGO393529:PGR393531 PQK393529:PQN393531 QAG393529:QAJ393531 QKC393529:QKF393531 QTY393529:QUB393531 RDU393529:RDX393531 RNQ393529:RNT393531 RXM393529:RXP393531 SHI393529:SHL393531 SRE393529:SRH393531 TBA393529:TBD393531 TKW393529:TKZ393531 TUS393529:TUV393531 UEO393529:UER393531 UOK393529:UON393531 UYG393529:UYJ393531 VIC393529:VIF393531 VRY393529:VSB393531 WBU393529:WBX393531 WLQ393529:WLT393531 WVM393529:WVP393531 E459065:H459067 JA459065:JD459067 SW459065:SZ459067 ACS459065:ACV459067 AMO459065:AMR459067 AWK459065:AWN459067 BGG459065:BGJ459067 BQC459065:BQF459067 BZY459065:CAB459067 CJU459065:CJX459067 CTQ459065:CTT459067 DDM459065:DDP459067 DNI459065:DNL459067 DXE459065:DXH459067 EHA459065:EHD459067 EQW459065:EQZ459067 FAS459065:FAV459067 FKO459065:FKR459067 FUK459065:FUN459067 GEG459065:GEJ459067 GOC459065:GOF459067 GXY459065:GYB459067 HHU459065:HHX459067 HRQ459065:HRT459067 IBM459065:IBP459067 ILI459065:ILL459067 IVE459065:IVH459067 JFA459065:JFD459067 JOW459065:JOZ459067 JYS459065:JYV459067 KIO459065:KIR459067 KSK459065:KSN459067 LCG459065:LCJ459067 LMC459065:LMF459067 LVY459065:LWB459067 MFU459065:MFX459067 MPQ459065:MPT459067 MZM459065:MZP459067 NJI459065:NJL459067 NTE459065:NTH459067 ODA459065:ODD459067 OMW459065:OMZ459067 OWS459065:OWV459067 PGO459065:PGR459067 PQK459065:PQN459067 QAG459065:QAJ459067 QKC459065:QKF459067 QTY459065:QUB459067 RDU459065:RDX459067 RNQ459065:RNT459067 RXM459065:RXP459067 SHI459065:SHL459067 SRE459065:SRH459067 TBA459065:TBD459067 TKW459065:TKZ459067 TUS459065:TUV459067 UEO459065:UER459067 UOK459065:UON459067 UYG459065:UYJ459067 VIC459065:VIF459067 VRY459065:VSB459067 WBU459065:WBX459067 WLQ459065:WLT459067 WVM459065:WVP459067 E524601:H524603 JA524601:JD524603 SW524601:SZ524603 ACS524601:ACV524603 AMO524601:AMR524603 AWK524601:AWN524603 BGG524601:BGJ524603 BQC524601:BQF524603 BZY524601:CAB524603 CJU524601:CJX524603 CTQ524601:CTT524603 DDM524601:DDP524603 DNI524601:DNL524603 DXE524601:DXH524603 EHA524601:EHD524603 EQW524601:EQZ524603 FAS524601:FAV524603 FKO524601:FKR524603 FUK524601:FUN524603 GEG524601:GEJ524603 GOC524601:GOF524603 GXY524601:GYB524603 HHU524601:HHX524603 HRQ524601:HRT524603 IBM524601:IBP524603 ILI524601:ILL524603 IVE524601:IVH524603 JFA524601:JFD524603 JOW524601:JOZ524603 JYS524601:JYV524603 KIO524601:KIR524603 KSK524601:KSN524603 LCG524601:LCJ524603 LMC524601:LMF524603 LVY524601:LWB524603 MFU524601:MFX524603 MPQ524601:MPT524603 MZM524601:MZP524603 NJI524601:NJL524603 NTE524601:NTH524603 ODA524601:ODD524603 OMW524601:OMZ524603 OWS524601:OWV524603 PGO524601:PGR524603 PQK524601:PQN524603 QAG524601:QAJ524603 QKC524601:QKF524603 QTY524601:QUB524603 RDU524601:RDX524603 RNQ524601:RNT524603 RXM524601:RXP524603 SHI524601:SHL524603 SRE524601:SRH524603 TBA524601:TBD524603 TKW524601:TKZ524603 TUS524601:TUV524603 UEO524601:UER524603 UOK524601:UON524603 UYG524601:UYJ524603 VIC524601:VIF524603 VRY524601:VSB524603 WBU524601:WBX524603 WLQ524601:WLT524603 WVM524601:WVP524603 E590137:H590139 JA590137:JD590139 SW590137:SZ590139 ACS590137:ACV590139 AMO590137:AMR590139 AWK590137:AWN590139 BGG590137:BGJ590139 BQC590137:BQF590139 BZY590137:CAB590139 CJU590137:CJX590139 CTQ590137:CTT590139 DDM590137:DDP590139 DNI590137:DNL590139 DXE590137:DXH590139 EHA590137:EHD590139 EQW590137:EQZ590139 FAS590137:FAV590139 FKO590137:FKR590139 FUK590137:FUN590139 GEG590137:GEJ590139 GOC590137:GOF590139 GXY590137:GYB590139 HHU590137:HHX590139 HRQ590137:HRT590139 IBM590137:IBP590139 ILI590137:ILL590139 IVE590137:IVH590139 JFA590137:JFD590139 JOW590137:JOZ590139 JYS590137:JYV590139 KIO590137:KIR590139 KSK590137:KSN590139 LCG590137:LCJ590139 LMC590137:LMF590139 LVY590137:LWB590139 MFU590137:MFX590139 MPQ590137:MPT590139 MZM590137:MZP590139 NJI590137:NJL590139 NTE590137:NTH590139 ODA590137:ODD590139 OMW590137:OMZ590139 OWS590137:OWV590139 PGO590137:PGR590139 PQK590137:PQN590139 QAG590137:QAJ590139 QKC590137:QKF590139 QTY590137:QUB590139 RDU590137:RDX590139 RNQ590137:RNT590139 RXM590137:RXP590139 SHI590137:SHL590139 SRE590137:SRH590139 TBA590137:TBD590139 TKW590137:TKZ590139 TUS590137:TUV590139 UEO590137:UER590139 UOK590137:UON590139 UYG590137:UYJ590139 VIC590137:VIF590139 VRY590137:VSB590139 WBU590137:WBX590139 WLQ590137:WLT590139 WVM590137:WVP590139 E655673:H655675 JA655673:JD655675 SW655673:SZ655675 ACS655673:ACV655675 AMO655673:AMR655675 AWK655673:AWN655675 BGG655673:BGJ655675 BQC655673:BQF655675 BZY655673:CAB655675 CJU655673:CJX655675 CTQ655673:CTT655675 DDM655673:DDP655675 DNI655673:DNL655675 DXE655673:DXH655675 EHA655673:EHD655675 EQW655673:EQZ655675 FAS655673:FAV655675 FKO655673:FKR655675 FUK655673:FUN655675 GEG655673:GEJ655675 GOC655673:GOF655675 GXY655673:GYB655675 HHU655673:HHX655675 HRQ655673:HRT655675 IBM655673:IBP655675 ILI655673:ILL655675 IVE655673:IVH655675 JFA655673:JFD655675 JOW655673:JOZ655675 JYS655673:JYV655675 KIO655673:KIR655675 KSK655673:KSN655675 LCG655673:LCJ655675 LMC655673:LMF655675 LVY655673:LWB655675 MFU655673:MFX655675 MPQ655673:MPT655675 MZM655673:MZP655675 NJI655673:NJL655675 NTE655673:NTH655675 ODA655673:ODD655675 OMW655673:OMZ655675 OWS655673:OWV655675 PGO655673:PGR655675 PQK655673:PQN655675 QAG655673:QAJ655675 QKC655673:QKF655675 QTY655673:QUB655675 RDU655673:RDX655675 RNQ655673:RNT655675 RXM655673:RXP655675 SHI655673:SHL655675 SRE655673:SRH655675 TBA655673:TBD655675 TKW655673:TKZ655675 TUS655673:TUV655675 UEO655673:UER655675 UOK655673:UON655675 UYG655673:UYJ655675 VIC655673:VIF655675 VRY655673:VSB655675 WBU655673:WBX655675 WLQ655673:WLT655675 WVM655673:WVP655675 E721209:H721211 JA721209:JD721211 SW721209:SZ721211 ACS721209:ACV721211 AMO721209:AMR721211 AWK721209:AWN721211 BGG721209:BGJ721211 BQC721209:BQF721211 BZY721209:CAB721211 CJU721209:CJX721211 CTQ721209:CTT721211 DDM721209:DDP721211 DNI721209:DNL721211 DXE721209:DXH721211 EHA721209:EHD721211 EQW721209:EQZ721211 FAS721209:FAV721211 FKO721209:FKR721211 FUK721209:FUN721211 GEG721209:GEJ721211 GOC721209:GOF721211 GXY721209:GYB721211 HHU721209:HHX721211 HRQ721209:HRT721211 IBM721209:IBP721211 ILI721209:ILL721211 IVE721209:IVH721211 JFA721209:JFD721211 JOW721209:JOZ721211 JYS721209:JYV721211 KIO721209:KIR721211 KSK721209:KSN721211 LCG721209:LCJ721211 LMC721209:LMF721211 LVY721209:LWB721211 MFU721209:MFX721211 MPQ721209:MPT721211 MZM721209:MZP721211 NJI721209:NJL721211 NTE721209:NTH721211 ODA721209:ODD721211 OMW721209:OMZ721211 OWS721209:OWV721211 PGO721209:PGR721211 PQK721209:PQN721211 QAG721209:QAJ721211 QKC721209:QKF721211 QTY721209:QUB721211 RDU721209:RDX721211 RNQ721209:RNT721211 RXM721209:RXP721211 SHI721209:SHL721211 SRE721209:SRH721211 TBA721209:TBD721211 TKW721209:TKZ721211 TUS721209:TUV721211 UEO721209:UER721211 UOK721209:UON721211 UYG721209:UYJ721211 VIC721209:VIF721211 VRY721209:VSB721211 WBU721209:WBX721211 WLQ721209:WLT721211 WVM721209:WVP721211 E786745:H786747 JA786745:JD786747 SW786745:SZ786747 ACS786745:ACV786747 AMO786745:AMR786747 AWK786745:AWN786747 BGG786745:BGJ786747 BQC786745:BQF786747 BZY786745:CAB786747 CJU786745:CJX786747 CTQ786745:CTT786747 DDM786745:DDP786747 DNI786745:DNL786747 DXE786745:DXH786747 EHA786745:EHD786747 EQW786745:EQZ786747 FAS786745:FAV786747 FKO786745:FKR786747 FUK786745:FUN786747 GEG786745:GEJ786747 GOC786745:GOF786747 GXY786745:GYB786747 HHU786745:HHX786747 HRQ786745:HRT786747 IBM786745:IBP786747 ILI786745:ILL786747 IVE786745:IVH786747 JFA786745:JFD786747 JOW786745:JOZ786747 JYS786745:JYV786747 KIO786745:KIR786747 KSK786745:KSN786747 LCG786745:LCJ786747 LMC786745:LMF786747 LVY786745:LWB786747 MFU786745:MFX786747 MPQ786745:MPT786747 MZM786745:MZP786747 NJI786745:NJL786747 NTE786745:NTH786747 ODA786745:ODD786747 OMW786745:OMZ786747 OWS786745:OWV786747 PGO786745:PGR786747 PQK786745:PQN786747 QAG786745:QAJ786747 QKC786745:QKF786747 QTY786745:QUB786747 RDU786745:RDX786747 RNQ786745:RNT786747 RXM786745:RXP786747 SHI786745:SHL786747 SRE786745:SRH786747 TBA786745:TBD786747 TKW786745:TKZ786747 TUS786745:TUV786747 UEO786745:UER786747 UOK786745:UON786747 UYG786745:UYJ786747 VIC786745:VIF786747 VRY786745:VSB786747 WBU786745:WBX786747 WLQ786745:WLT786747 WVM786745:WVP786747 E852281:H852283 JA852281:JD852283 SW852281:SZ852283 ACS852281:ACV852283 AMO852281:AMR852283 AWK852281:AWN852283 BGG852281:BGJ852283 BQC852281:BQF852283 BZY852281:CAB852283 CJU852281:CJX852283 CTQ852281:CTT852283 DDM852281:DDP852283 DNI852281:DNL852283 DXE852281:DXH852283 EHA852281:EHD852283 EQW852281:EQZ852283 FAS852281:FAV852283 FKO852281:FKR852283 FUK852281:FUN852283 GEG852281:GEJ852283 GOC852281:GOF852283 GXY852281:GYB852283 HHU852281:HHX852283 HRQ852281:HRT852283 IBM852281:IBP852283 ILI852281:ILL852283 IVE852281:IVH852283 JFA852281:JFD852283 JOW852281:JOZ852283 JYS852281:JYV852283 KIO852281:KIR852283 KSK852281:KSN852283 LCG852281:LCJ852283 LMC852281:LMF852283 LVY852281:LWB852283 MFU852281:MFX852283 MPQ852281:MPT852283 MZM852281:MZP852283 NJI852281:NJL852283 NTE852281:NTH852283 ODA852281:ODD852283 OMW852281:OMZ852283 OWS852281:OWV852283 PGO852281:PGR852283 PQK852281:PQN852283 QAG852281:QAJ852283 QKC852281:QKF852283 QTY852281:QUB852283 RDU852281:RDX852283 RNQ852281:RNT852283 RXM852281:RXP852283 SHI852281:SHL852283 SRE852281:SRH852283 TBA852281:TBD852283 TKW852281:TKZ852283 TUS852281:TUV852283 UEO852281:UER852283 UOK852281:UON852283 UYG852281:UYJ852283 VIC852281:VIF852283 VRY852281:VSB852283 WBU852281:WBX852283 WLQ852281:WLT852283 WVM852281:WVP852283 E917817:H917819 JA917817:JD917819 SW917817:SZ917819 ACS917817:ACV917819 AMO917817:AMR917819 AWK917817:AWN917819 BGG917817:BGJ917819 BQC917817:BQF917819 BZY917817:CAB917819 CJU917817:CJX917819 CTQ917817:CTT917819 DDM917817:DDP917819 DNI917817:DNL917819 DXE917817:DXH917819 EHA917817:EHD917819 EQW917817:EQZ917819 FAS917817:FAV917819 FKO917817:FKR917819 FUK917817:FUN917819 GEG917817:GEJ917819 GOC917817:GOF917819 GXY917817:GYB917819 HHU917817:HHX917819 HRQ917817:HRT917819 IBM917817:IBP917819 ILI917817:ILL917819 IVE917817:IVH917819 JFA917817:JFD917819 JOW917817:JOZ917819 JYS917817:JYV917819 KIO917817:KIR917819 KSK917817:KSN917819 LCG917817:LCJ917819 LMC917817:LMF917819 LVY917817:LWB917819 MFU917817:MFX917819 MPQ917817:MPT917819 MZM917817:MZP917819 NJI917817:NJL917819 NTE917817:NTH917819 ODA917817:ODD917819 OMW917817:OMZ917819 OWS917817:OWV917819 PGO917817:PGR917819 PQK917817:PQN917819 QAG917817:QAJ917819 QKC917817:QKF917819 QTY917817:QUB917819 RDU917817:RDX917819 RNQ917817:RNT917819 RXM917817:RXP917819 SHI917817:SHL917819 SRE917817:SRH917819 TBA917817:TBD917819 TKW917817:TKZ917819 TUS917817:TUV917819 UEO917817:UER917819 UOK917817:UON917819 UYG917817:UYJ917819 VIC917817:VIF917819 VRY917817:VSB917819 WBU917817:WBX917819 WLQ917817:WLT917819 WVM917817:WVP917819 E983353:H983355 JA983353:JD983355 SW983353:SZ983355 ACS983353:ACV983355 AMO983353:AMR983355 AWK983353:AWN983355 BGG983353:BGJ983355 BQC983353:BQF983355 BZY983353:CAB983355 CJU983353:CJX983355 CTQ983353:CTT983355 DDM983353:DDP983355 DNI983353:DNL983355 DXE983353:DXH983355 EHA983353:EHD983355 EQW983353:EQZ983355 FAS983353:FAV983355 FKO983353:FKR983355 FUK983353:FUN983355 GEG983353:GEJ983355 GOC983353:GOF983355 GXY983353:GYB983355 HHU983353:HHX983355 HRQ983353:HRT983355 IBM983353:IBP983355 ILI983353:ILL983355 IVE983353:IVH983355 JFA983353:JFD983355 JOW983353:JOZ983355 JYS983353:JYV983355 KIO983353:KIR983355 KSK983353:KSN983355 LCG983353:LCJ983355 LMC983353:LMF983355 LVY983353:LWB983355 MFU983353:MFX983355 MPQ983353:MPT983355 MZM983353:MZP983355 NJI983353:NJL983355 NTE983353:NTH983355 ODA983353:ODD983355 OMW983353:OMZ983355 OWS983353:OWV983355 PGO983353:PGR983355 PQK983353:PQN983355 QAG983353:QAJ983355 QKC983353:QKF983355 QTY983353:QUB983355 RDU983353:RDX983355 RNQ983353:RNT983355 RXM983353:RXP983355 SHI983353:SHL983355 SRE983353:SRH983355 TBA983353:TBD983355 TKW983353:TKZ983355 TUS983353:TUV983355 UEO983353:UER983355 UOK983353:UON983355 UYG983353:UYJ983355 VIC983353:VIF983355 VRY983353:VSB983355 WBU983353:WBX983355 WLQ983353:WLT983355 WVM983353:WVP983355 E66016:H66016 JA66016:JD66016 SW66016:SZ66016 ACS66016:ACV66016 AMO66016:AMR66016 AWK66016:AWN66016 BGG66016:BGJ66016 BQC66016:BQF66016 BZY66016:CAB66016 CJU66016:CJX66016 CTQ66016:CTT66016 DDM66016:DDP66016 DNI66016:DNL66016 DXE66016:DXH66016 EHA66016:EHD66016 EQW66016:EQZ66016 FAS66016:FAV66016 FKO66016:FKR66016 FUK66016:FUN66016 GEG66016:GEJ66016 GOC66016:GOF66016 GXY66016:GYB66016 HHU66016:HHX66016 HRQ66016:HRT66016 IBM66016:IBP66016 ILI66016:ILL66016 IVE66016:IVH66016 JFA66016:JFD66016 JOW66016:JOZ66016 JYS66016:JYV66016 KIO66016:KIR66016 KSK66016:KSN66016 LCG66016:LCJ66016 LMC66016:LMF66016 LVY66016:LWB66016 MFU66016:MFX66016 MPQ66016:MPT66016 MZM66016:MZP66016 NJI66016:NJL66016 NTE66016:NTH66016 ODA66016:ODD66016 OMW66016:OMZ66016 OWS66016:OWV66016 PGO66016:PGR66016 PQK66016:PQN66016 QAG66016:QAJ66016 QKC66016:QKF66016 QTY66016:QUB66016 RDU66016:RDX66016 RNQ66016:RNT66016 RXM66016:RXP66016 SHI66016:SHL66016 SRE66016:SRH66016 TBA66016:TBD66016 TKW66016:TKZ66016 TUS66016:TUV66016 UEO66016:UER66016 UOK66016:UON66016 UYG66016:UYJ66016 VIC66016:VIF66016 VRY66016:VSB66016 WBU66016:WBX66016 WLQ66016:WLT66016 WVM66016:WVP66016 E131552:H131552 JA131552:JD131552 SW131552:SZ131552 ACS131552:ACV131552 AMO131552:AMR131552 AWK131552:AWN131552 BGG131552:BGJ131552 BQC131552:BQF131552 BZY131552:CAB131552 CJU131552:CJX131552 CTQ131552:CTT131552 DDM131552:DDP131552 DNI131552:DNL131552 DXE131552:DXH131552 EHA131552:EHD131552 EQW131552:EQZ131552 FAS131552:FAV131552 FKO131552:FKR131552 FUK131552:FUN131552 GEG131552:GEJ131552 GOC131552:GOF131552 GXY131552:GYB131552 HHU131552:HHX131552 HRQ131552:HRT131552 IBM131552:IBP131552 ILI131552:ILL131552 IVE131552:IVH131552 JFA131552:JFD131552 JOW131552:JOZ131552 JYS131552:JYV131552 KIO131552:KIR131552 KSK131552:KSN131552 LCG131552:LCJ131552 LMC131552:LMF131552 LVY131552:LWB131552 MFU131552:MFX131552 MPQ131552:MPT131552 MZM131552:MZP131552 NJI131552:NJL131552 NTE131552:NTH131552 ODA131552:ODD131552 OMW131552:OMZ131552 OWS131552:OWV131552 PGO131552:PGR131552 PQK131552:PQN131552 QAG131552:QAJ131552 QKC131552:QKF131552 QTY131552:QUB131552 RDU131552:RDX131552 RNQ131552:RNT131552 RXM131552:RXP131552 SHI131552:SHL131552 SRE131552:SRH131552 TBA131552:TBD131552 TKW131552:TKZ131552 TUS131552:TUV131552 UEO131552:UER131552 UOK131552:UON131552 UYG131552:UYJ131552 VIC131552:VIF131552 VRY131552:VSB131552 WBU131552:WBX131552 WLQ131552:WLT131552 WVM131552:WVP131552 E197088:H197088 JA197088:JD197088 SW197088:SZ197088 ACS197088:ACV197088 AMO197088:AMR197088 AWK197088:AWN197088 BGG197088:BGJ197088 BQC197088:BQF197088 BZY197088:CAB197088 CJU197088:CJX197088 CTQ197088:CTT197088 DDM197088:DDP197088 DNI197088:DNL197088 DXE197088:DXH197088 EHA197088:EHD197088 EQW197088:EQZ197088 FAS197088:FAV197088 FKO197088:FKR197088 FUK197088:FUN197088 GEG197088:GEJ197088 GOC197088:GOF197088 GXY197088:GYB197088 HHU197088:HHX197088 HRQ197088:HRT197088 IBM197088:IBP197088 ILI197088:ILL197088 IVE197088:IVH197088 JFA197088:JFD197088 JOW197088:JOZ197088 JYS197088:JYV197088 KIO197088:KIR197088 KSK197088:KSN197088 LCG197088:LCJ197088 LMC197088:LMF197088 LVY197088:LWB197088 MFU197088:MFX197088 MPQ197088:MPT197088 MZM197088:MZP197088 NJI197088:NJL197088 NTE197088:NTH197088 ODA197088:ODD197088 OMW197088:OMZ197088 OWS197088:OWV197088 PGO197088:PGR197088 PQK197088:PQN197088 QAG197088:QAJ197088 QKC197088:QKF197088 QTY197088:QUB197088 RDU197088:RDX197088 RNQ197088:RNT197088 RXM197088:RXP197088 SHI197088:SHL197088 SRE197088:SRH197088 TBA197088:TBD197088 TKW197088:TKZ197088 TUS197088:TUV197088 UEO197088:UER197088 UOK197088:UON197088 UYG197088:UYJ197088 VIC197088:VIF197088 VRY197088:VSB197088 WBU197088:WBX197088 WLQ197088:WLT197088 WVM197088:WVP197088 E262624:H262624 JA262624:JD262624 SW262624:SZ262624 ACS262624:ACV262624 AMO262624:AMR262624 AWK262624:AWN262624 BGG262624:BGJ262624 BQC262624:BQF262624 BZY262624:CAB262624 CJU262624:CJX262624 CTQ262624:CTT262624 DDM262624:DDP262624 DNI262624:DNL262624 DXE262624:DXH262624 EHA262624:EHD262624 EQW262624:EQZ262624 FAS262624:FAV262624 FKO262624:FKR262624 FUK262624:FUN262624 GEG262624:GEJ262624 GOC262624:GOF262624 GXY262624:GYB262624 HHU262624:HHX262624 HRQ262624:HRT262624 IBM262624:IBP262624 ILI262624:ILL262624 IVE262624:IVH262624 JFA262624:JFD262624 JOW262624:JOZ262624 JYS262624:JYV262624 KIO262624:KIR262624 KSK262624:KSN262624 LCG262624:LCJ262624 LMC262624:LMF262624 LVY262624:LWB262624 MFU262624:MFX262624 MPQ262624:MPT262624 MZM262624:MZP262624 NJI262624:NJL262624 NTE262624:NTH262624 ODA262624:ODD262624 OMW262624:OMZ262624 OWS262624:OWV262624 PGO262624:PGR262624 PQK262624:PQN262624 QAG262624:QAJ262624 QKC262624:QKF262624 QTY262624:QUB262624 RDU262624:RDX262624 RNQ262624:RNT262624 RXM262624:RXP262624 SHI262624:SHL262624 SRE262624:SRH262624 TBA262624:TBD262624 TKW262624:TKZ262624 TUS262624:TUV262624 UEO262624:UER262624 UOK262624:UON262624 UYG262624:UYJ262624 VIC262624:VIF262624 VRY262624:VSB262624 WBU262624:WBX262624 WLQ262624:WLT262624 WVM262624:WVP262624 E328160:H328160 JA328160:JD328160 SW328160:SZ328160 ACS328160:ACV328160 AMO328160:AMR328160 AWK328160:AWN328160 BGG328160:BGJ328160 BQC328160:BQF328160 BZY328160:CAB328160 CJU328160:CJX328160 CTQ328160:CTT328160 DDM328160:DDP328160 DNI328160:DNL328160 DXE328160:DXH328160 EHA328160:EHD328160 EQW328160:EQZ328160 FAS328160:FAV328160 FKO328160:FKR328160 FUK328160:FUN328160 GEG328160:GEJ328160 GOC328160:GOF328160 GXY328160:GYB328160 HHU328160:HHX328160 HRQ328160:HRT328160 IBM328160:IBP328160 ILI328160:ILL328160 IVE328160:IVH328160 JFA328160:JFD328160 JOW328160:JOZ328160 JYS328160:JYV328160 KIO328160:KIR328160 KSK328160:KSN328160 LCG328160:LCJ328160 LMC328160:LMF328160 LVY328160:LWB328160 MFU328160:MFX328160 MPQ328160:MPT328160 MZM328160:MZP328160 NJI328160:NJL328160 NTE328160:NTH328160 ODA328160:ODD328160 OMW328160:OMZ328160 OWS328160:OWV328160 PGO328160:PGR328160 PQK328160:PQN328160 QAG328160:QAJ328160 QKC328160:QKF328160 QTY328160:QUB328160 RDU328160:RDX328160 RNQ328160:RNT328160 RXM328160:RXP328160 SHI328160:SHL328160 SRE328160:SRH328160 TBA328160:TBD328160 TKW328160:TKZ328160 TUS328160:TUV328160 UEO328160:UER328160 UOK328160:UON328160 UYG328160:UYJ328160 VIC328160:VIF328160 VRY328160:VSB328160 WBU328160:WBX328160 WLQ328160:WLT328160 WVM328160:WVP328160 E393696:H393696 JA393696:JD393696 SW393696:SZ393696 ACS393696:ACV393696 AMO393696:AMR393696 AWK393696:AWN393696 BGG393696:BGJ393696 BQC393696:BQF393696 BZY393696:CAB393696 CJU393696:CJX393696 CTQ393696:CTT393696 DDM393696:DDP393696 DNI393696:DNL393696 DXE393696:DXH393696 EHA393696:EHD393696 EQW393696:EQZ393696 FAS393696:FAV393696 FKO393696:FKR393696 FUK393696:FUN393696 GEG393696:GEJ393696 GOC393696:GOF393696 GXY393696:GYB393696 HHU393696:HHX393696 HRQ393696:HRT393696 IBM393696:IBP393696 ILI393696:ILL393696 IVE393696:IVH393696 JFA393696:JFD393696 JOW393696:JOZ393696 JYS393696:JYV393696 KIO393696:KIR393696 KSK393696:KSN393696 LCG393696:LCJ393696 LMC393696:LMF393696 LVY393696:LWB393696 MFU393696:MFX393696 MPQ393696:MPT393696 MZM393696:MZP393696 NJI393696:NJL393696 NTE393696:NTH393696 ODA393696:ODD393696 OMW393696:OMZ393696 OWS393696:OWV393696 PGO393696:PGR393696 PQK393696:PQN393696 QAG393696:QAJ393696 QKC393696:QKF393696 QTY393696:QUB393696 RDU393696:RDX393696 RNQ393696:RNT393696 RXM393696:RXP393696 SHI393696:SHL393696 SRE393696:SRH393696 TBA393696:TBD393696 TKW393696:TKZ393696 TUS393696:TUV393696 UEO393696:UER393696 UOK393696:UON393696 UYG393696:UYJ393696 VIC393696:VIF393696 VRY393696:VSB393696 WBU393696:WBX393696 WLQ393696:WLT393696 WVM393696:WVP393696 E459232:H459232 JA459232:JD459232 SW459232:SZ459232 ACS459232:ACV459232 AMO459232:AMR459232 AWK459232:AWN459232 BGG459232:BGJ459232 BQC459232:BQF459232 BZY459232:CAB459232 CJU459232:CJX459232 CTQ459232:CTT459232 DDM459232:DDP459232 DNI459232:DNL459232 DXE459232:DXH459232 EHA459232:EHD459232 EQW459232:EQZ459232 FAS459232:FAV459232 FKO459232:FKR459232 FUK459232:FUN459232 GEG459232:GEJ459232 GOC459232:GOF459232 GXY459232:GYB459232 HHU459232:HHX459232 HRQ459232:HRT459232 IBM459232:IBP459232 ILI459232:ILL459232 IVE459232:IVH459232 JFA459232:JFD459232 JOW459232:JOZ459232 JYS459232:JYV459232 KIO459232:KIR459232 KSK459232:KSN459232 LCG459232:LCJ459232 LMC459232:LMF459232 LVY459232:LWB459232 MFU459232:MFX459232 MPQ459232:MPT459232 MZM459232:MZP459232 NJI459232:NJL459232 NTE459232:NTH459232 ODA459232:ODD459232 OMW459232:OMZ459232 OWS459232:OWV459232 PGO459232:PGR459232 PQK459232:PQN459232 QAG459232:QAJ459232 QKC459232:QKF459232 QTY459232:QUB459232 RDU459232:RDX459232 RNQ459232:RNT459232 RXM459232:RXP459232 SHI459232:SHL459232 SRE459232:SRH459232 TBA459232:TBD459232 TKW459232:TKZ459232 TUS459232:TUV459232 UEO459232:UER459232 UOK459232:UON459232 UYG459232:UYJ459232 VIC459232:VIF459232 VRY459232:VSB459232 WBU459232:WBX459232 WLQ459232:WLT459232 WVM459232:WVP459232 E524768:H524768 JA524768:JD524768 SW524768:SZ524768 ACS524768:ACV524768 AMO524768:AMR524768 AWK524768:AWN524768 BGG524768:BGJ524768 BQC524768:BQF524768 BZY524768:CAB524768 CJU524768:CJX524768 CTQ524768:CTT524768 DDM524768:DDP524768 DNI524768:DNL524768 DXE524768:DXH524768 EHA524768:EHD524768 EQW524768:EQZ524768 FAS524768:FAV524768 FKO524768:FKR524768 FUK524768:FUN524768 GEG524768:GEJ524768 GOC524768:GOF524768 GXY524768:GYB524768 HHU524768:HHX524768 HRQ524768:HRT524768 IBM524768:IBP524768 ILI524768:ILL524768 IVE524768:IVH524768 JFA524768:JFD524768 JOW524768:JOZ524768 JYS524768:JYV524768 KIO524768:KIR524768 KSK524768:KSN524768 LCG524768:LCJ524768 LMC524768:LMF524768 LVY524768:LWB524768 MFU524768:MFX524768 MPQ524768:MPT524768 MZM524768:MZP524768 NJI524768:NJL524768 NTE524768:NTH524768 ODA524768:ODD524768 OMW524768:OMZ524768 OWS524768:OWV524768 PGO524768:PGR524768 PQK524768:PQN524768 QAG524768:QAJ524768 QKC524768:QKF524768 QTY524768:QUB524768 RDU524768:RDX524768 RNQ524768:RNT524768 RXM524768:RXP524768 SHI524768:SHL524768 SRE524768:SRH524768 TBA524768:TBD524768 TKW524768:TKZ524768 TUS524768:TUV524768 UEO524768:UER524768 UOK524768:UON524768 UYG524768:UYJ524768 VIC524768:VIF524768 VRY524768:VSB524768 WBU524768:WBX524768 WLQ524768:WLT524768 WVM524768:WVP524768 E590304:H590304 JA590304:JD590304 SW590304:SZ590304 ACS590304:ACV590304 AMO590304:AMR590304 AWK590304:AWN590304 BGG590304:BGJ590304 BQC590304:BQF590304 BZY590304:CAB590304 CJU590304:CJX590304 CTQ590304:CTT590304 DDM590304:DDP590304 DNI590304:DNL590304 DXE590304:DXH590304 EHA590304:EHD590304 EQW590304:EQZ590304 FAS590304:FAV590304 FKO590304:FKR590304 FUK590304:FUN590304 GEG590304:GEJ590304 GOC590304:GOF590304 GXY590304:GYB590304 HHU590304:HHX590304 HRQ590304:HRT590304 IBM590304:IBP590304 ILI590304:ILL590304 IVE590304:IVH590304 JFA590304:JFD590304 JOW590304:JOZ590304 JYS590304:JYV590304 KIO590304:KIR590304 KSK590304:KSN590304 LCG590304:LCJ590304 LMC590304:LMF590304 LVY590304:LWB590304 MFU590304:MFX590304 MPQ590304:MPT590304 MZM590304:MZP590304 NJI590304:NJL590304 NTE590304:NTH590304 ODA590304:ODD590304 OMW590304:OMZ590304 OWS590304:OWV590304 PGO590304:PGR590304 PQK590304:PQN590304 QAG590304:QAJ590304 QKC590304:QKF590304 QTY590304:QUB590304 RDU590304:RDX590304 RNQ590304:RNT590304 RXM590304:RXP590304 SHI590304:SHL590304 SRE590304:SRH590304 TBA590304:TBD590304 TKW590304:TKZ590304 TUS590304:TUV590304 UEO590304:UER590304 UOK590304:UON590304 UYG590304:UYJ590304 VIC590304:VIF590304 VRY590304:VSB590304 WBU590304:WBX590304 WLQ590304:WLT590304 WVM590304:WVP590304 E655840:H655840 JA655840:JD655840 SW655840:SZ655840 ACS655840:ACV655840 AMO655840:AMR655840 AWK655840:AWN655840 BGG655840:BGJ655840 BQC655840:BQF655840 BZY655840:CAB655840 CJU655840:CJX655840 CTQ655840:CTT655840 DDM655840:DDP655840 DNI655840:DNL655840 DXE655840:DXH655840 EHA655840:EHD655840 EQW655840:EQZ655840 FAS655840:FAV655840 FKO655840:FKR655840 FUK655840:FUN655840 GEG655840:GEJ655840 GOC655840:GOF655840 GXY655840:GYB655840 HHU655840:HHX655840 HRQ655840:HRT655840 IBM655840:IBP655840 ILI655840:ILL655840 IVE655840:IVH655840 JFA655840:JFD655840 JOW655840:JOZ655840 JYS655840:JYV655840 KIO655840:KIR655840 KSK655840:KSN655840 LCG655840:LCJ655840 LMC655840:LMF655840 LVY655840:LWB655840 MFU655840:MFX655840 MPQ655840:MPT655840 MZM655840:MZP655840 NJI655840:NJL655840 NTE655840:NTH655840 ODA655840:ODD655840 OMW655840:OMZ655840 OWS655840:OWV655840 PGO655840:PGR655840 PQK655840:PQN655840 QAG655840:QAJ655840 QKC655840:QKF655840 QTY655840:QUB655840 RDU655840:RDX655840 RNQ655840:RNT655840 RXM655840:RXP655840 SHI655840:SHL655840 SRE655840:SRH655840 TBA655840:TBD655840 TKW655840:TKZ655840 TUS655840:TUV655840 UEO655840:UER655840 UOK655840:UON655840 UYG655840:UYJ655840 VIC655840:VIF655840 VRY655840:VSB655840 WBU655840:WBX655840 WLQ655840:WLT655840 WVM655840:WVP655840 E721376:H721376 JA721376:JD721376 SW721376:SZ721376 ACS721376:ACV721376 AMO721376:AMR721376 AWK721376:AWN721376 BGG721376:BGJ721376 BQC721376:BQF721376 BZY721376:CAB721376 CJU721376:CJX721376 CTQ721376:CTT721376 DDM721376:DDP721376 DNI721376:DNL721376 DXE721376:DXH721376 EHA721376:EHD721376 EQW721376:EQZ721376 FAS721376:FAV721376 FKO721376:FKR721376 FUK721376:FUN721376 GEG721376:GEJ721376 GOC721376:GOF721376 GXY721376:GYB721376 HHU721376:HHX721376 HRQ721376:HRT721376 IBM721376:IBP721376 ILI721376:ILL721376 IVE721376:IVH721376 JFA721376:JFD721376 JOW721376:JOZ721376 JYS721376:JYV721376 KIO721376:KIR721376 KSK721376:KSN721376 LCG721376:LCJ721376 LMC721376:LMF721376 LVY721376:LWB721376 MFU721376:MFX721376 MPQ721376:MPT721376 MZM721376:MZP721376 NJI721376:NJL721376 NTE721376:NTH721376 ODA721376:ODD721376 OMW721376:OMZ721376 OWS721376:OWV721376 PGO721376:PGR721376 PQK721376:PQN721376 QAG721376:QAJ721376 QKC721376:QKF721376 QTY721376:QUB721376 RDU721376:RDX721376 RNQ721376:RNT721376 RXM721376:RXP721376 SHI721376:SHL721376 SRE721376:SRH721376 TBA721376:TBD721376 TKW721376:TKZ721376 TUS721376:TUV721376 UEO721376:UER721376 UOK721376:UON721376 UYG721376:UYJ721376 VIC721376:VIF721376 VRY721376:VSB721376 WBU721376:WBX721376 WLQ721376:WLT721376 WVM721376:WVP721376 E786912:H786912 JA786912:JD786912 SW786912:SZ786912 ACS786912:ACV786912 AMO786912:AMR786912 AWK786912:AWN786912 BGG786912:BGJ786912 BQC786912:BQF786912 BZY786912:CAB786912 CJU786912:CJX786912 CTQ786912:CTT786912 DDM786912:DDP786912 DNI786912:DNL786912 DXE786912:DXH786912 EHA786912:EHD786912 EQW786912:EQZ786912 FAS786912:FAV786912 FKO786912:FKR786912 FUK786912:FUN786912 GEG786912:GEJ786912 GOC786912:GOF786912 GXY786912:GYB786912 HHU786912:HHX786912 HRQ786912:HRT786912 IBM786912:IBP786912 ILI786912:ILL786912 IVE786912:IVH786912 JFA786912:JFD786912 JOW786912:JOZ786912 JYS786912:JYV786912 KIO786912:KIR786912 KSK786912:KSN786912 LCG786912:LCJ786912 LMC786912:LMF786912 LVY786912:LWB786912 MFU786912:MFX786912 MPQ786912:MPT786912 MZM786912:MZP786912 NJI786912:NJL786912 NTE786912:NTH786912 ODA786912:ODD786912 OMW786912:OMZ786912 OWS786912:OWV786912 PGO786912:PGR786912 PQK786912:PQN786912 QAG786912:QAJ786912 QKC786912:QKF786912 QTY786912:QUB786912 RDU786912:RDX786912 RNQ786912:RNT786912 RXM786912:RXP786912 SHI786912:SHL786912 SRE786912:SRH786912 TBA786912:TBD786912 TKW786912:TKZ786912 TUS786912:TUV786912 UEO786912:UER786912 UOK786912:UON786912 UYG786912:UYJ786912 VIC786912:VIF786912 VRY786912:VSB786912 WBU786912:WBX786912 WLQ786912:WLT786912 WVM786912:WVP786912 E852448:H852448 JA852448:JD852448 SW852448:SZ852448 ACS852448:ACV852448 AMO852448:AMR852448 AWK852448:AWN852448 BGG852448:BGJ852448 BQC852448:BQF852448 BZY852448:CAB852448 CJU852448:CJX852448 CTQ852448:CTT852448 DDM852448:DDP852448 DNI852448:DNL852448 DXE852448:DXH852448 EHA852448:EHD852448 EQW852448:EQZ852448 FAS852448:FAV852448 FKO852448:FKR852448 FUK852448:FUN852448 GEG852448:GEJ852448 GOC852448:GOF852448 GXY852448:GYB852448 HHU852448:HHX852448 HRQ852448:HRT852448 IBM852448:IBP852448 ILI852448:ILL852448 IVE852448:IVH852448 JFA852448:JFD852448 JOW852448:JOZ852448 JYS852448:JYV852448 KIO852448:KIR852448 KSK852448:KSN852448 LCG852448:LCJ852448 LMC852448:LMF852448 LVY852448:LWB852448 MFU852448:MFX852448 MPQ852448:MPT852448 MZM852448:MZP852448 NJI852448:NJL852448 NTE852448:NTH852448 ODA852448:ODD852448 OMW852448:OMZ852448 OWS852448:OWV852448 PGO852448:PGR852448 PQK852448:PQN852448 QAG852448:QAJ852448 QKC852448:QKF852448 QTY852448:QUB852448 RDU852448:RDX852448 RNQ852448:RNT852448 RXM852448:RXP852448 SHI852448:SHL852448 SRE852448:SRH852448 TBA852448:TBD852448 TKW852448:TKZ852448 TUS852448:TUV852448 UEO852448:UER852448 UOK852448:UON852448 UYG852448:UYJ852448 VIC852448:VIF852448 VRY852448:VSB852448 WBU852448:WBX852448 WLQ852448:WLT852448 WVM852448:WVP852448 E917984:H917984 JA917984:JD917984 SW917984:SZ917984 ACS917984:ACV917984 AMO917984:AMR917984 AWK917984:AWN917984 BGG917984:BGJ917984 BQC917984:BQF917984 BZY917984:CAB917984 CJU917984:CJX917984 CTQ917984:CTT917984 DDM917984:DDP917984 DNI917984:DNL917984 DXE917984:DXH917984 EHA917984:EHD917984 EQW917984:EQZ917984 FAS917984:FAV917984 FKO917984:FKR917984 FUK917984:FUN917984 GEG917984:GEJ917984 GOC917984:GOF917984 GXY917984:GYB917984 HHU917984:HHX917984 HRQ917984:HRT917984 IBM917984:IBP917984 ILI917984:ILL917984 IVE917984:IVH917984 JFA917984:JFD917984 JOW917984:JOZ917984 JYS917984:JYV917984 KIO917984:KIR917984 KSK917984:KSN917984 LCG917984:LCJ917984 LMC917984:LMF917984 LVY917984:LWB917984 MFU917984:MFX917984 MPQ917984:MPT917984 MZM917984:MZP917984 NJI917984:NJL917984 NTE917984:NTH917984 ODA917984:ODD917984 OMW917984:OMZ917984 OWS917984:OWV917984 PGO917984:PGR917984 PQK917984:PQN917984 QAG917984:QAJ917984 QKC917984:QKF917984 QTY917984:QUB917984 RDU917984:RDX917984 RNQ917984:RNT917984 RXM917984:RXP917984 SHI917984:SHL917984 SRE917984:SRH917984 TBA917984:TBD917984 TKW917984:TKZ917984 TUS917984:TUV917984 UEO917984:UER917984 UOK917984:UON917984 UYG917984:UYJ917984 VIC917984:VIF917984 VRY917984:VSB917984 WBU917984:WBX917984 WLQ917984:WLT917984 WVM917984:WVP917984 E983520:H983520 JA983520:JD983520 SW983520:SZ983520 ACS983520:ACV983520 AMO983520:AMR983520 AWK983520:AWN983520 BGG983520:BGJ983520 BQC983520:BQF983520 BZY983520:CAB983520 CJU983520:CJX983520 CTQ983520:CTT983520 DDM983520:DDP983520 DNI983520:DNL983520 DXE983520:DXH983520 EHA983520:EHD983520 EQW983520:EQZ983520 FAS983520:FAV983520 FKO983520:FKR983520 FUK983520:FUN983520 GEG983520:GEJ983520 GOC983520:GOF983520 GXY983520:GYB983520 HHU983520:HHX983520 HRQ983520:HRT983520 IBM983520:IBP983520 ILI983520:ILL983520 IVE983520:IVH983520 JFA983520:JFD983520 JOW983520:JOZ983520 JYS983520:JYV983520 KIO983520:KIR983520 KSK983520:KSN983520 LCG983520:LCJ983520 LMC983520:LMF983520 LVY983520:LWB983520 MFU983520:MFX983520 MPQ983520:MPT983520 MZM983520:MZP983520 NJI983520:NJL983520 NTE983520:NTH983520 ODA983520:ODD983520 OMW983520:OMZ983520 OWS983520:OWV983520 PGO983520:PGR983520 PQK983520:PQN983520 QAG983520:QAJ983520 QKC983520:QKF983520 QTY983520:QUB983520 RDU983520:RDX983520 RNQ983520:RNT983520 RXM983520:RXP983520 SHI983520:SHL983520 SRE983520:SRH983520 TBA983520:TBD983520 TKW983520:TKZ983520 TUS983520:TUV983520 UEO983520:UER983520 UOK983520:UON983520 UYG983520:UYJ983520 VIC983520:VIF983520 VRY983520:VSB983520 WBU983520:WBX983520 WLQ983520:WLT983520 WVM983520:WVP983520 E66054:H66056 JA66054:JD66056 SW66054:SZ66056 ACS66054:ACV66056 AMO66054:AMR66056 AWK66054:AWN66056 BGG66054:BGJ66056 BQC66054:BQF66056 BZY66054:CAB66056 CJU66054:CJX66056 CTQ66054:CTT66056 DDM66054:DDP66056 DNI66054:DNL66056 DXE66054:DXH66056 EHA66054:EHD66056 EQW66054:EQZ66056 FAS66054:FAV66056 FKO66054:FKR66056 FUK66054:FUN66056 GEG66054:GEJ66056 GOC66054:GOF66056 GXY66054:GYB66056 HHU66054:HHX66056 HRQ66054:HRT66056 IBM66054:IBP66056 ILI66054:ILL66056 IVE66054:IVH66056 JFA66054:JFD66056 JOW66054:JOZ66056 JYS66054:JYV66056 KIO66054:KIR66056 KSK66054:KSN66056 LCG66054:LCJ66056 LMC66054:LMF66056 LVY66054:LWB66056 MFU66054:MFX66056 MPQ66054:MPT66056 MZM66054:MZP66056 NJI66054:NJL66056 NTE66054:NTH66056 ODA66054:ODD66056 OMW66054:OMZ66056 OWS66054:OWV66056 PGO66054:PGR66056 PQK66054:PQN66056 QAG66054:QAJ66056 QKC66054:QKF66056 QTY66054:QUB66056 RDU66054:RDX66056 RNQ66054:RNT66056 RXM66054:RXP66056 SHI66054:SHL66056 SRE66054:SRH66056 TBA66054:TBD66056 TKW66054:TKZ66056 TUS66054:TUV66056 UEO66054:UER66056 UOK66054:UON66056 UYG66054:UYJ66056 VIC66054:VIF66056 VRY66054:VSB66056 WBU66054:WBX66056 WLQ66054:WLT66056 WVM66054:WVP66056 E131590:H131592 JA131590:JD131592 SW131590:SZ131592 ACS131590:ACV131592 AMO131590:AMR131592 AWK131590:AWN131592 BGG131590:BGJ131592 BQC131590:BQF131592 BZY131590:CAB131592 CJU131590:CJX131592 CTQ131590:CTT131592 DDM131590:DDP131592 DNI131590:DNL131592 DXE131590:DXH131592 EHA131590:EHD131592 EQW131590:EQZ131592 FAS131590:FAV131592 FKO131590:FKR131592 FUK131590:FUN131592 GEG131590:GEJ131592 GOC131590:GOF131592 GXY131590:GYB131592 HHU131590:HHX131592 HRQ131590:HRT131592 IBM131590:IBP131592 ILI131590:ILL131592 IVE131590:IVH131592 JFA131590:JFD131592 JOW131590:JOZ131592 JYS131590:JYV131592 KIO131590:KIR131592 KSK131590:KSN131592 LCG131590:LCJ131592 LMC131590:LMF131592 LVY131590:LWB131592 MFU131590:MFX131592 MPQ131590:MPT131592 MZM131590:MZP131592 NJI131590:NJL131592 NTE131590:NTH131592 ODA131590:ODD131592 OMW131590:OMZ131592 OWS131590:OWV131592 PGO131590:PGR131592 PQK131590:PQN131592 QAG131590:QAJ131592 QKC131590:QKF131592 QTY131590:QUB131592 RDU131590:RDX131592 RNQ131590:RNT131592 RXM131590:RXP131592 SHI131590:SHL131592 SRE131590:SRH131592 TBA131590:TBD131592 TKW131590:TKZ131592 TUS131590:TUV131592 UEO131590:UER131592 UOK131590:UON131592 UYG131590:UYJ131592 VIC131590:VIF131592 VRY131590:VSB131592 WBU131590:WBX131592 WLQ131590:WLT131592 WVM131590:WVP131592 E197126:H197128 JA197126:JD197128 SW197126:SZ197128 ACS197126:ACV197128 AMO197126:AMR197128 AWK197126:AWN197128 BGG197126:BGJ197128 BQC197126:BQF197128 BZY197126:CAB197128 CJU197126:CJX197128 CTQ197126:CTT197128 DDM197126:DDP197128 DNI197126:DNL197128 DXE197126:DXH197128 EHA197126:EHD197128 EQW197126:EQZ197128 FAS197126:FAV197128 FKO197126:FKR197128 FUK197126:FUN197128 GEG197126:GEJ197128 GOC197126:GOF197128 GXY197126:GYB197128 HHU197126:HHX197128 HRQ197126:HRT197128 IBM197126:IBP197128 ILI197126:ILL197128 IVE197126:IVH197128 JFA197126:JFD197128 JOW197126:JOZ197128 JYS197126:JYV197128 KIO197126:KIR197128 KSK197126:KSN197128 LCG197126:LCJ197128 LMC197126:LMF197128 LVY197126:LWB197128 MFU197126:MFX197128 MPQ197126:MPT197128 MZM197126:MZP197128 NJI197126:NJL197128 NTE197126:NTH197128 ODA197126:ODD197128 OMW197126:OMZ197128 OWS197126:OWV197128 PGO197126:PGR197128 PQK197126:PQN197128 QAG197126:QAJ197128 QKC197126:QKF197128 QTY197126:QUB197128 RDU197126:RDX197128 RNQ197126:RNT197128 RXM197126:RXP197128 SHI197126:SHL197128 SRE197126:SRH197128 TBA197126:TBD197128 TKW197126:TKZ197128 TUS197126:TUV197128 UEO197126:UER197128 UOK197126:UON197128 UYG197126:UYJ197128 VIC197126:VIF197128 VRY197126:VSB197128 WBU197126:WBX197128 WLQ197126:WLT197128 WVM197126:WVP197128 E262662:H262664 JA262662:JD262664 SW262662:SZ262664 ACS262662:ACV262664 AMO262662:AMR262664 AWK262662:AWN262664 BGG262662:BGJ262664 BQC262662:BQF262664 BZY262662:CAB262664 CJU262662:CJX262664 CTQ262662:CTT262664 DDM262662:DDP262664 DNI262662:DNL262664 DXE262662:DXH262664 EHA262662:EHD262664 EQW262662:EQZ262664 FAS262662:FAV262664 FKO262662:FKR262664 FUK262662:FUN262664 GEG262662:GEJ262664 GOC262662:GOF262664 GXY262662:GYB262664 HHU262662:HHX262664 HRQ262662:HRT262664 IBM262662:IBP262664 ILI262662:ILL262664 IVE262662:IVH262664 JFA262662:JFD262664 JOW262662:JOZ262664 JYS262662:JYV262664 KIO262662:KIR262664 KSK262662:KSN262664 LCG262662:LCJ262664 LMC262662:LMF262664 LVY262662:LWB262664 MFU262662:MFX262664 MPQ262662:MPT262664 MZM262662:MZP262664 NJI262662:NJL262664 NTE262662:NTH262664 ODA262662:ODD262664 OMW262662:OMZ262664 OWS262662:OWV262664 PGO262662:PGR262664 PQK262662:PQN262664 QAG262662:QAJ262664 QKC262662:QKF262664 QTY262662:QUB262664 RDU262662:RDX262664 RNQ262662:RNT262664 RXM262662:RXP262664 SHI262662:SHL262664 SRE262662:SRH262664 TBA262662:TBD262664 TKW262662:TKZ262664 TUS262662:TUV262664 UEO262662:UER262664 UOK262662:UON262664 UYG262662:UYJ262664 VIC262662:VIF262664 VRY262662:VSB262664 WBU262662:WBX262664 WLQ262662:WLT262664 WVM262662:WVP262664 E328198:H328200 JA328198:JD328200 SW328198:SZ328200 ACS328198:ACV328200 AMO328198:AMR328200 AWK328198:AWN328200 BGG328198:BGJ328200 BQC328198:BQF328200 BZY328198:CAB328200 CJU328198:CJX328200 CTQ328198:CTT328200 DDM328198:DDP328200 DNI328198:DNL328200 DXE328198:DXH328200 EHA328198:EHD328200 EQW328198:EQZ328200 FAS328198:FAV328200 FKO328198:FKR328200 FUK328198:FUN328200 GEG328198:GEJ328200 GOC328198:GOF328200 GXY328198:GYB328200 HHU328198:HHX328200 HRQ328198:HRT328200 IBM328198:IBP328200 ILI328198:ILL328200 IVE328198:IVH328200 JFA328198:JFD328200 JOW328198:JOZ328200 JYS328198:JYV328200 KIO328198:KIR328200 KSK328198:KSN328200 LCG328198:LCJ328200 LMC328198:LMF328200 LVY328198:LWB328200 MFU328198:MFX328200 MPQ328198:MPT328200 MZM328198:MZP328200 NJI328198:NJL328200 NTE328198:NTH328200 ODA328198:ODD328200 OMW328198:OMZ328200 OWS328198:OWV328200 PGO328198:PGR328200 PQK328198:PQN328200 QAG328198:QAJ328200 QKC328198:QKF328200 QTY328198:QUB328200 RDU328198:RDX328200 RNQ328198:RNT328200 RXM328198:RXP328200 SHI328198:SHL328200 SRE328198:SRH328200 TBA328198:TBD328200 TKW328198:TKZ328200 TUS328198:TUV328200 UEO328198:UER328200 UOK328198:UON328200 UYG328198:UYJ328200 VIC328198:VIF328200 VRY328198:VSB328200 WBU328198:WBX328200 WLQ328198:WLT328200 WVM328198:WVP328200 E393734:H393736 JA393734:JD393736 SW393734:SZ393736 ACS393734:ACV393736 AMO393734:AMR393736 AWK393734:AWN393736 BGG393734:BGJ393736 BQC393734:BQF393736 BZY393734:CAB393736 CJU393734:CJX393736 CTQ393734:CTT393736 DDM393734:DDP393736 DNI393734:DNL393736 DXE393734:DXH393736 EHA393734:EHD393736 EQW393734:EQZ393736 FAS393734:FAV393736 FKO393734:FKR393736 FUK393734:FUN393736 GEG393734:GEJ393736 GOC393734:GOF393736 GXY393734:GYB393736 HHU393734:HHX393736 HRQ393734:HRT393736 IBM393734:IBP393736 ILI393734:ILL393736 IVE393734:IVH393736 JFA393734:JFD393736 JOW393734:JOZ393736 JYS393734:JYV393736 KIO393734:KIR393736 KSK393734:KSN393736 LCG393734:LCJ393736 LMC393734:LMF393736 LVY393734:LWB393736 MFU393734:MFX393736 MPQ393734:MPT393736 MZM393734:MZP393736 NJI393734:NJL393736 NTE393734:NTH393736 ODA393734:ODD393736 OMW393734:OMZ393736 OWS393734:OWV393736 PGO393734:PGR393736 PQK393734:PQN393736 QAG393734:QAJ393736 QKC393734:QKF393736 QTY393734:QUB393736 RDU393734:RDX393736 RNQ393734:RNT393736 RXM393734:RXP393736 SHI393734:SHL393736 SRE393734:SRH393736 TBA393734:TBD393736 TKW393734:TKZ393736 TUS393734:TUV393736 UEO393734:UER393736 UOK393734:UON393736 UYG393734:UYJ393736 VIC393734:VIF393736 VRY393734:VSB393736 WBU393734:WBX393736 WLQ393734:WLT393736 WVM393734:WVP393736 E459270:H459272 JA459270:JD459272 SW459270:SZ459272 ACS459270:ACV459272 AMO459270:AMR459272 AWK459270:AWN459272 BGG459270:BGJ459272 BQC459270:BQF459272 BZY459270:CAB459272 CJU459270:CJX459272 CTQ459270:CTT459272 DDM459270:DDP459272 DNI459270:DNL459272 DXE459270:DXH459272 EHA459270:EHD459272 EQW459270:EQZ459272 FAS459270:FAV459272 FKO459270:FKR459272 FUK459270:FUN459272 GEG459270:GEJ459272 GOC459270:GOF459272 GXY459270:GYB459272 HHU459270:HHX459272 HRQ459270:HRT459272 IBM459270:IBP459272 ILI459270:ILL459272 IVE459270:IVH459272 JFA459270:JFD459272 JOW459270:JOZ459272 JYS459270:JYV459272 KIO459270:KIR459272 KSK459270:KSN459272 LCG459270:LCJ459272 LMC459270:LMF459272 LVY459270:LWB459272 MFU459270:MFX459272 MPQ459270:MPT459272 MZM459270:MZP459272 NJI459270:NJL459272 NTE459270:NTH459272 ODA459270:ODD459272 OMW459270:OMZ459272 OWS459270:OWV459272 PGO459270:PGR459272 PQK459270:PQN459272 QAG459270:QAJ459272 QKC459270:QKF459272 QTY459270:QUB459272 RDU459270:RDX459272 RNQ459270:RNT459272 RXM459270:RXP459272 SHI459270:SHL459272 SRE459270:SRH459272 TBA459270:TBD459272 TKW459270:TKZ459272 TUS459270:TUV459272 UEO459270:UER459272 UOK459270:UON459272 UYG459270:UYJ459272 VIC459270:VIF459272 VRY459270:VSB459272 WBU459270:WBX459272 WLQ459270:WLT459272 WVM459270:WVP459272 E524806:H524808 JA524806:JD524808 SW524806:SZ524808 ACS524806:ACV524808 AMO524806:AMR524808 AWK524806:AWN524808 BGG524806:BGJ524808 BQC524806:BQF524808 BZY524806:CAB524808 CJU524806:CJX524808 CTQ524806:CTT524808 DDM524806:DDP524808 DNI524806:DNL524808 DXE524806:DXH524808 EHA524806:EHD524808 EQW524806:EQZ524808 FAS524806:FAV524808 FKO524806:FKR524808 FUK524806:FUN524808 GEG524806:GEJ524808 GOC524806:GOF524808 GXY524806:GYB524808 HHU524806:HHX524808 HRQ524806:HRT524808 IBM524806:IBP524808 ILI524806:ILL524808 IVE524806:IVH524808 JFA524806:JFD524808 JOW524806:JOZ524808 JYS524806:JYV524808 KIO524806:KIR524808 KSK524806:KSN524808 LCG524806:LCJ524808 LMC524806:LMF524808 LVY524806:LWB524808 MFU524806:MFX524808 MPQ524806:MPT524808 MZM524806:MZP524808 NJI524806:NJL524808 NTE524806:NTH524808 ODA524806:ODD524808 OMW524806:OMZ524808 OWS524806:OWV524808 PGO524806:PGR524808 PQK524806:PQN524808 QAG524806:QAJ524808 QKC524806:QKF524808 QTY524806:QUB524808 RDU524806:RDX524808 RNQ524806:RNT524808 RXM524806:RXP524808 SHI524806:SHL524808 SRE524806:SRH524808 TBA524806:TBD524808 TKW524806:TKZ524808 TUS524806:TUV524808 UEO524806:UER524808 UOK524806:UON524808 UYG524806:UYJ524808 VIC524806:VIF524808 VRY524806:VSB524808 WBU524806:WBX524808 WLQ524806:WLT524808 WVM524806:WVP524808 E590342:H590344 JA590342:JD590344 SW590342:SZ590344 ACS590342:ACV590344 AMO590342:AMR590344 AWK590342:AWN590344 BGG590342:BGJ590344 BQC590342:BQF590344 BZY590342:CAB590344 CJU590342:CJX590344 CTQ590342:CTT590344 DDM590342:DDP590344 DNI590342:DNL590344 DXE590342:DXH590344 EHA590342:EHD590344 EQW590342:EQZ590344 FAS590342:FAV590344 FKO590342:FKR590344 FUK590342:FUN590344 GEG590342:GEJ590344 GOC590342:GOF590344 GXY590342:GYB590344 HHU590342:HHX590344 HRQ590342:HRT590344 IBM590342:IBP590344 ILI590342:ILL590344 IVE590342:IVH590344 JFA590342:JFD590344 JOW590342:JOZ590344 JYS590342:JYV590344 KIO590342:KIR590344 KSK590342:KSN590344 LCG590342:LCJ590344 LMC590342:LMF590344 LVY590342:LWB590344 MFU590342:MFX590344 MPQ590342:MPT590344 MZM590342:MZP590344 NJI590342:NJL590344 NTE590342:NTH590344 ODA590342:ODD590344 OMW590342:OMZ590344 OWS590342:OWV590344 PGO590342:PGR590344 PQK590342:PQN590344 QAG590342:QAJ590344 QKC590342:QKF590344 QTY590342:QUB590344 RDU590342:RDX590344 RNQ590342:RNT590344 RXM590342:RXP590344 SHI590342:SHL590344 SRE590342:SRH590344 TBA590342:TBD590344 TKW590342:TKZ590344 TUS590342:TUV590344 UEO590342:UER590344 UOK590342:UON590344 UYG590342:UYJ590344 VIC590342:VIF590344 VRY590342:VSB590344 WBU590342:WBX590344 WLQ590342:WLT590344 WVM590342:WVP590344 E655878:H655880 JA655878:JD655880 SW655878:SZ655880 ACS655878:ACV655880 AMO655878:AMR655880 AWK655878:AWN655880 BGG655878:BGJ655880 BQC655878:BQF655880 BZY655878:CAB655880 CJU655878:CJX655880 CTQ655878:CTT655880 DDM655878:DDP655880 DNI655878:DNL655880 DXE655878:DXH655880 EHA655878:EHD655880 EQW655878:EQZ655880 FAS655878:FAV655880 FKO655878:FKR655880 FUK655878:FUN655880 GEG655878:GEJ655880 GOC655878:GOF655880 GXY655878:GYB655880 HHU655878:HHX655880 HRQ655878:HRT655880 IBM655878:IBP655880 ILI655878:ILL655880 IVE655878:IVH655880 JFA655878:JFD655880 JOW655878:JOZ655880 JYS655878:JYV655880 KIO655878:KIR655880 KSK655878:KSN655880 LCG655878:LCJ655880 LMC655878:LMF655880 LVY655878:LWB655880 MFU655878:MFX655880 MPQ655878:MPT655880 MZM655878:MZP655880 NJI655878:NJL655880 NTE655878:NTH655880 ODA655878:ODD655880 OMW655878:OMZ655880 OWS655878:OWV655880 PGO655878:PGR655880 PQK655878:PQN655880 QAG655878:QAJ655880 QKC655878:QKF655880 QTY655878:QUB655880 RDU655878:RDX655880 RNQ655878:RNT655880 RXM655878:RXP655880 SHI655878:SHL655880 SRE655878:SRH655880 TBA655878:TBD655880 TKW655878:TKZ655880 TUS655878:TUV655880 UEO655878:UER655880 UOK655878:UON655880 UYG655878:UYJ655880 VIC655878:VIF655880 VRY655878:VSB655880 WBU655878:WBX655880 WLQ655878:WLT655880 WVM655878:WVP655880 E721414:H721416 JA721414:JD721416 SW721414:SZ721416 ACS721414:ACV721416 AMO721414:AMR721416 AWK721414:AWN721416 BGG721414:BGJ721416 BQC721414:BQF721416 BZY721414:CAB721416 CJU721414:CJX721416 CTQ721414:CTT721416 DDM721414:DDP721416 DNI721414:DNL721416 DXE721414:DXH721416 EHA721414:EHD721416 EQW721414:EQZ721416 FAS721414:FAV721416 FKO721414:FKR721416 FUK721414:FUN721416 GEG721414:GEJ721416 GOC721414:GOF721416 GXY721414:GYB721416 HHU721414:HHX721416 HRQ721414:HRT721416 IBM721414:IBP721416 ILI721414:ILL721416 IVE721414:IVH721416 JFA721414:JFD721416 JOW721414:JOZ721416 JYS721414:JYV721416 KIO721414:KIR721416 KSK721414:KSN721416 LCG721414:LCJ721416 LMC721414:LMF721416 LVY721414:LWB721416 MFU721414:MFX721416 MPQ721414:MPT721416 MZM721414:MZP721416 NJI721414:NJL721416 NTE721414:NTH721416 ODA721414:ODD721416 OMW721414:OMZ721416 OWS721414:OWV721416 PGO721414:PGR721416 PQK721414:PQN721416 QAG721414:QAJ721416 QKC721414:QKF721416 QTY721414:QUB721416 RDU721414:RDX721416 RNQ721414:RNT721416 RXM721414:RXP721416 SHI721414:SHL721416 SRE721414:SRH721416 TBA721414:TBD721416 TKW721414:TKZ721416 TUS721414:TUV721416 UEO721414:UER721416 UOK721414:UON721416 UYG721414:UYJ721416 VIC721414:VIF721416 VRY721414:VSB721416 WBU721414:WBX721416 WLQ721414:WLT721416 WVM721414:WVP721416 E786950:H786952 JA786950:JD786952 SW786950:SZ786952 ACS786950:ACV786952 AMO786950:AMR786952 AWK786950:AWN786952 BGG786950:BGJ786952 BQC786950:BQF786952 BZY786950:CAB786952 CJU786950:CJX786952 CTQ786950:CTT786952 DDM786950:DDP786952 DNI786950:DNL786952 DXE786950:DXH786952 EHA786950:EHD786952 EQW786950:EQZ786952 FAS786950:FAV786952 FKO786950:FKR786952 FUK786950:FUN786952 GEG786950:GEJ786952 GOC786950:GOF786952 GXY786950:GYB786952 HHU786950:HHX786952 HRQ786950:HRT786952 IBM786950:IBP786952 ILI786950:ILL786952 IVE786950:IVH786952 JFA786950:JFD786952 JOW786950:JOZ786952 JYS786950:JYV786952 KIO786950:KIR786952 KSK786950:KSN786952 LCG786950:LCJ786952 LMC786950:LMF786952 LVY786950:LWB786952 MFU786950:MFX786952 MPQ786950:MPT786952 MZM786950:MZP786952 NJI786950:NJL786952 NTE786950:NTH786952 ODA786950:ODD786952 OMW786950:OMZ786952 OWS786950:OWV786952 PGO786950:PGR786952 PQK786950:PQN786952 QAG786950:QAJ786952 QKC786950:QKF786952 QTY786950:QUB786952 RDU786950:RDX786952 RNQ786950:RNT786952 RXM786950:RXP786952 SHI786950:SHL786952 SRE786950:SRH786952 TBA786950:TBD786952 TKW786950:TKZ786952 TUS786950:TUV786952 UEO786950:UER786952 UOK786950:UON786952 UYG786950:UYJ786952 VIC786950:VIF786952 VRY786950:VSB786952 WBU786950:WBX786952 WLQ786950:WLT786952 WVM786950:WVP786952 E852486:H852488 JA852486:JD852488 SW852486:SZ852488 ACS852486:ACV852488 AMO852486:AMR852488 AWK852486:AWN852488 BGG852486:BGJ852488 BQC852486:BQF852488 BZY852486:CAB852488 CJU852486:CJX852488 CTQ852486:CTT852488 DDM852486:DDP852488 DNI852486:DNL852488 DXE852486:DXH852488 EHA852486:EHD852488 EQW852486:EQZ852488 FAS852486:FAV852488 FKO852486:FKR852488 FUK852486:FUN852488 GEG852486:GEJ852488 GOC852486:GOF852488 GXY852486:GYB852488 HHU852486:HHX852488 HRQ852486:HRT852488 IBM852486:IBP852488 ILI852486:ILL852488 IVE852486:IVH852488 JFA852486:JFD852488 JOW852486:JOZ852488 JYS852486:JYV852488 KIO852486:KIR852488 KSK852486:KSN852488 LCG852486:LCJ852488 LMC852486:LMF852488 LVY852486:LWB852488 MFU852486:MFX852488 MPQ852486:MPT852488 MZM852486:MZP852488 NJI852486:NJL852488 NTE852486:NTH852488 ODA852486:ODD852488 OMW852486:OMZ852488 OWS852486:OWV852488 PGO852486:PGR852488 PQK852486:PQN852488 QAG852486:QAJ852488 QKC852486:QKF852488 QTY852486:QUB852488 RDU852486:RDX852488 RNQ852486:RNT852488 RXM852486:RXP852488 SHI852486:SHL852488 SRE852486:SRH852488 TBA852486:TBD852488 TKW852486:TKZ852488 TUS852486:TUV852488 UEO852486:UER852488 UOK852486:UON852488 UYG852486:UYJ852488 VIC852486:VIF852488 VRY852486:VSB852488 WBU852486:WBX852488 WLQ852486:WLT852488 WVM852486:WVP852488 E918022:H918024 JA918022:JD918024 SW918022:SZ918024 ACS918022:ACV918024 AMO918022:AMR918024 AWK918022:AWN918024 BGG918022:BGJ918024 BQC918022:BQF918024 BZY918022:CAB918024 CJU918022:CJX918024 CTQ918022:CTT918024 DDM918022:DDP918024 DNI918022:DNL918024 DXE918022:DXH918024 EHA918022:EHD918024 EQW918022:EQZ918024 FAS918022:FAV918024 FKO918022:FKR918024 FUK918022:FUN918024 GEG918022:GEJ918024 GOC918022:GOF918024 GXY918022:GYB918024 HHU918022:HHX918024 HRQ918022:HRT918024 IBM918022:IBP918024 ILI918022:ILL918024 IVE918022:IVH918024 JFA918022:JFD918024 JOW918022:JOZ918024 JYS918022:JYV918024 KIO918022:KIR918024 KSK918022:KSN918024 LCG918022:LCJ918024 LMC918022:LMF918024 LVY918022:LWB918024 MFU918022:MFX918024 MPQ918022:MPT918024 MZM918022:MZP918024 NJI918022:NJL918024 NTE918022:NTH918024 ODA918022:ODD918024 OMW918022:OMZ918024 OWS918022:OWV918024 PGO918022:PGR918024 PQK918022:PQN918024 QAG918022:QAJ918024 QKC918022:QKF918024 QTY918022:QUB918024 RDU918022:RDX918024 RNQ918022:RNT918024 RXM918022:RXP918024 SHI918022:SHL918024 SRE918022:SRH918024 TBA918022:TBD918024 TKW918022:TKZ918024 TUS918022:TUV918024 UEO918022:UER918024 UOK918022:UON918024 UYG918022:UYJ918024 VIC918022:VIF918024 VRY918022:VSB918024 WBU918022:WBX918024 WLQ918022:WLT918024 WVM918022:WVP918024 E983558:H983560 JA983558:JD983560 SW983558:SZ983560 ACS983558:ACV983560 AMO983558:AMR983560 AWK983558:AWN983560 BGG983558:BGJ983560 BQC983558:BQF983560 BZY983558:CAB983560 CJU983558:CJX983560 CTQ983558:CTT983560 DDM983558:DDP983560 DNI983558:DNL983560 DXE983558:DXH983560 EHA983558:EHD983560 EQW983558:EQZ983560 FAS983558:FAV983560 FKO983558:FKR983560 FUK983558:FUN983560 GEG983558:GEJ983560 GOC983558:GOF983560 GXY983558:GYB983560 HHU983558:HHX983560 HRQ983558:HRT983560 IBM983558:IBP983560 ILI983558:ILL983560 IVE983558:IVH983560 JFA983558:JFD983560 JOW983558:JOZ983560 JYS983558:JYV983560 KIO983558:KIR983560 KSK983558:KSN983560 LCG983558:LCJ983560 LMC983558:LMF983560 LVY983558:LWB983560 MFU983558:MFX983560 MPQ983558:MPT983560 MZM983558:MZP983560 NJI983558:NJL983560 NTE983558:NTH983560 ODA983558:ODD983560 OMW983558:OMZ983560 OWS983558:OWV983560 PGO983558:PGR983560 PQK983558:PQN983560 QAG983558:QAJ983560 QKC983558:QKF983560 QTY983558:QUB983560 RDU983558:RDX983560 RNQ983558:RNT983560 RXM983558:RXP983560 SHI983558:SHL983560 SRE983558:SRH983560 TBA983558:TBD983560 TKW983558:TKZ983560 TUS983558:TUV983560 UEO983558:UER983560 UOK983558:UON983560 UYG983558:UYJ983560 VIC983558:VIF983560 VRY983558:VSB983560 WBU983558:WBX983560 WLQ983558:WLT983560 WVM983558:WVP983560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809625</xdr:colOff>
                    <xdr:row>160</xdr:row>
                    <xdr:rowOff>142875</xdr:rowOff>
                  </from>
                  <to>
                    <xdr:col>6</xdr:col>
                    <xdr:colOff>590550</xdr:colOff>
                    <xdr:row>161</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0</xdr:colOff>
                    <xdr:row>161</xdr:row>
                    <xdr:rowOff>790575</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819150</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657225</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0</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704</xdr:row>
                    <xdr:rowOff>0</xdr:rowOff>
                  </from>
                  <to>
                    <xdr:col>4</xdr:col>
                    <xdr:colOff>857250</xdr:colOff>
                    <xdr:row>705</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704</xdr:row>
                    <xdr:rowOff>0</xdr:rowOff>
                  </from>
                  <to>
                    <xdr:col>5</xdr:col>
                    <xdr:colOff>1009650</xdr:colOff>
                    <xdr:row>705</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704</xdr:row>
                    <xdr:rowOff>0</xdr:rowOff>
                  </from>
                  <to>
                    <xdr:col>6</xdr:col>
                    <xdr:colOff>857250</xdr:colOff>
                    <xdr:row>705</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704</xdr:row>
                    <xdr:rowOff>0</xdr:rowOff>
                  </from>
                  <to>
                    <xdr:col>8</xdr:col>
                    <xdr:colOff>190500</xdr:colOff>
                    <xdr:row>705</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705</xdr:row>
                    <xdr:rowOff>495300</xdr:rowOff>
                  </from>
                  <to>
                    <xdr:col>4</xdr:col>
                    <xdr:colOff>857250</xdr:colOff>
                    <xdr:row>705</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705</xdr:row>
                    <xdr:rowOff>495300</xdr:rowOff>
                  </from>
                  <to>
                    <xdr:col>6</xdr:col>
                    <xdr:colOff>857250</xdr:colOff>
                    <xdr:row>705</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2024-08-28T07:22:57Z</dcterms:modified>
</cp:coreProperties>
</file>